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24226"/>
  <mc:AlternateContent xmlns:mc="http://schemas.openxmlformats.org/markup-compatibility/2006">
    <mc:Choice Requires="x15">
      <x15ac:absPath xmlns:x15ac="http://schemas.microsoft.com/office/spreadsheetml/2010/11/ac" url="A:\Departamento de Compras Públicas\1_Aprovisionamento\I_2026\1-PROCESSOS\CONCURSOS PUBLICOS\49_T_48_2021_Red. jardim solar Visconde Barreira\3. Plataforma\"/>
    </mc:Choice>
  </mc:AlternateContent>
  <xr:revisionPtr revIDLastSave="0" documentId="13_ncr:1_{AF91CF77-F9A0-44DD-98A6-DEBD9F87EC27}" xr6:coauthVersionLast="47" xr6:coauthVersionMax="47" xr10:uidLastSave="{00000000-0000-0000-0000-000000000000}"/>
  <bookViews>
    <workbookView xWindow="-120" yWindow="-120" windowWidth="29040" windowHeight="15720" xr2:uid="{00000000-000D-0000-FFFF-FFFF00000000}"/>
  </bookViews>
  <sheets>
    <sheet name="Orçamento" sheetId="1" r:id="rId1"/>
  </sheets>
  <definedNames>
    <definedName name="_xlnm._FilterDatabase" localSheetId="0" hidden="1">Orçamento!$A$10:$F$657</definedName>
    <definedName name="_xlnm.Print_Area" localSheetId="0">Orçamento!$A$1:$F$658</definedName>
    <definedName name="_xlnm.Print_Titles" localSheetId="0">Orçamento!$1:$9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2" i="1" l="1"/>
  <c r="F13" i="1"/>
  <c r="F14" i="1"/>
  <c r="F15" i="1"/>
  <c r="F16" i="1"/>
  <c r="F17" i="1"/>
  <c r="F18" i="1"/>
  <c r="F19" i="1"/>
  <c r="F20" i="1"/>
  <c r="F21" i="1"/>
  <c r="F22" i="1"/>
  <c r="F23" i="1"/>
  <c r="F24" i="1"/>
  <c r="F25" i="1"/>
  <c r="F26" i="1"/>
  <c r="F27" i="1"/>
  <c r="F28" i="1"/>
  <c r="F29" i="1"/>
  <c r="F30" i="1"/>
  <c r="F31" i="1"/>
  <c r="F32" i="1"/>
  <c r="F33" i="1"/>
  <c r="F34" i="1"/>
  <c r="F35" i="1"/>
  <c r="F36" i="1"/>
  <c r="F37" i="1"/>
  <c r="F38" i="1"/>
  <c r="F39" i="1"/>
  <c r="F40" i="1"/>
  <c r="F41" i="1"/>
  <c r="F42" i="1"/>
  <c r="F43" i="1"/>
  <c r="F44" i="1"/>
  <c r="F45" i="1"/>
  <c r="F46" i="1"/>
  <c r="F47" i="1"/>
  <c r="F48" i="1"/>
  <c r="F49" i="1"/>
  <c r="F50" i="1"/>
  <c r="F51" i="1"/>
  <c r="F52" i="1"/>
  <c r="F53" i="1"/>
  <c r="F54" i="1"/>
  <c r="F55" i="1"/>
  <c r="F56" i="1"/>
  <c r="F57" i="1"/>
  <c r="F58" i="1"/>
  <c r="F59" i="1"/>
  <c r="F60" i="1"/>
  <c r="F61" i="1"/>
  <c r="F62" i="1"/>
  <c r="F63" i="1"/>
  <c r="F64" i="1"/>
  <c r="F65" i="1"/>
  <c r="F66" i="1"/>
  <c r="F67" i="1"/>
  <c r="F68" i="1"/>
  <c r="F69" i="1"/>
  <c r="F70" i="1"/>
  <c r="F71" i="1"/>
  <c r="F72" i="1"/>
  <c r="F73" i="1"/>
  <c r="F74" i="1"/>
  <c r="F75" i="1"/>
  <c r="F76" i="1"/>
  <c r="F77" i="1"/>
  <c r="F78" i="1"/>
  <c r="F79" i="1"/>
  <c r="F80" i="1"/>
  <c r="F81" i="1"/>
  <c r="F82" i="1"/>
  <c r="F83" i="1"/>
  <c r="F84" i="1"/>
  <c r="F85" i="1"/>
  <c r="F86" i="1"/>
  <c r="F87" i="1"/>
  <c r="F88" i="1"/>
  <c r="F89" i="1"/>
  <c r="F90" i="1"/>
  <c r="F91" i="1"/>
  <c r="F92" i="1"/>
  <c r="F93" i="1"/>
  <c r="F94" i="1"/>
  <c r="F95" i="1"/>
  <c r="F96" i="1"/>
  <c r="F97" i="1"/>
  <c r="F98" i="1"/>
  <c r="F99" i="1"/>
  <c r="F100" i="1"/>
  <c r="F101" i="1"/>
  <c r="F102" i="1"/>
  <c r="F103" i="1"/>
  <c r="F104" i="1"/>
  <c r="F105" i="1"/>
  <c r="F106" i="1"/>
  <c r="F107" i="1"/>
  <c r="F108" i="1"/>
  <c r="F109" i="1"/>
  <c r="F110" i="1"/>
  <c r="F111" i="1"/>
  <c r="F112" i="1"/>
  <c r="F113" i="1"/>
  <c r="F114" i="1"/>
  <c r="F115" i="1"/>
  <c r="F116" i="1"/>
  <c r="F117" i="1"/>
  <c r="F118" i="1"/>
  <c r="F119" i="1"/>
  <c r="F120" i="1"/>
  <c r="F121" i="1"/>
  <c r="F122" i="1"/>
  <c r="F123" i="1"/>
  <c r="F124" i="1"/>
  <c r="F125" i="1"/>
  <c r="F126" i="1"/>
  <c r="F127" i="1"/>
  <c r="F128" i="1"/>
  <c r="F129" i="1"/>
  <c r="F130" i="1"/>
  <c r="F131" i="1"/>
  <c r="F132" i="1"/>
  <c r="F133" i="1"/>
  <c r="F134" i="1"/>
  <c r="F135" i="1"/>
  <c r="F136" i="1"/>
  <c r="F137" i="1"/>
  <c r="F138" i="1"/>
  <c r="F139" i="1"/>
  <c r="F140" i="1"/>
  <c r="F141" i="1"/>
  <c r="F142" i="1"/>
  <c r="F143" i="1"/>
  <c r="F144" i="1"/>
  <c r="F145" i="1"/>
  <c r="F146" i="1"/>
  <c r="F147" i="1"/>
  <c r="F148" i="1"/>
  <c r="F149" i="1"/>
  <c r="F150" i="1"/>
  <c r="F151" i="1"/>
  <c r="F152" i="1"/>
  <c r="F153" i="1"/>
  <c r="F154" i="1"/>
  <c r="F155" i="1"/>
  <c r="F156" i="1"/>
  <c r="F157" i="1"/>
  <c r="F158" i="1"/>
  <c r="F159" i="1"/>
  <c r="F160" i="1"/>
  <c r="F161" i="1"/>
  <c r="F162" i="1"/>
  <c r="F163" i="1"/>
  <c r="F164" i="1"/>
  <c r="F165" i="1"/>
  <c r="F166" i="1"/>
  <c r="F167" i="1"/>
  <c r="F168" i="1"/>
  <c r="F169" i="1"/>
  <c r="F170" i="1"/>
  <c r="F171" i="1"/>
  <c r="F172" i="1"/>
  <c r="F173" i="1"/>
  <c r="F174" i="1"/>
  <c r="F175" i="1"/>
  <c r="F176" i="1"/>
  <c r="F177" i="1"/>
  <c r="F178" i="1"/>
  <c r="F179" i="1"/>
  <c r="F180" i="1"/>
  <c r="F181" i="1"/>
  <c r="F182" i="1"/>
  <c r="F183" i="1"/>
  <c r="F184" i="1"/>
  <c r="F185" i="1"/>
  <c r="F186" i="1"/>
  <c r="F187" i="1"/>
  <c r="F188" i="1"/>
  <c r="F189" i="1"/>
  <c r="F190" i="1"/>
  <c r="F191" i="1"/>
  <c r="F192" i="1"/>
  <c r="F193" i="1"/>
  <c r="F194" i="1"/>
  <c r="F195" i="1"/>
  <c r="F196" i="1"/>
  <c r="F197" i="1"/>
  <c r="F198" i="1"/>
  <c r="F199" i="1"/>
  <c r="F200" i="1"/>
  <c r="F201" i="1"/>
  <c r="F202" i="1"/>
  <c r="F203" i="1"/>
  <c r="F204" i="1"/>
  <c r="F205" i="1"/>
  <c r="F206" i="1"/>
  <c r="F207" i="1"/>
  <c r="F208" i="1"/>
  <c r="F209" i="1"/>
  <c r="F210" i="1"/>
  <c r="F211" i="1"/>
  <c r="F212" i="1"/>
  <c r="F213" i="1"/>
  <c r="F214" i="1"/>
  <c r="F215" i="1"/>
  <c r="F216" i="1"/>
  <c r="F217" i="1"/>
  <c r="F218" i="1"/>
  <c r="F219" i="1"/>
  <c r="F220" i="1"/>
  <c r="F221" i="1"/>
  <c r="F222" i="1"/>
  <c r="F223" i="1"/>
  <c r="F224" i="1"/>
  <c r="F225" i="1"/>
  <c r="F226" i="1"/>
  <c r="F227" i="1"/>
  <c r="F228" i="1"/>
  <c r="F229" i="1"/>
  <c r="F230" i="1"/>
  <c r="F231" i="1"/>
  <c r="F232" i="1"/>
  <c r="F233" i="1"/>
  <c r="F234" i="1"/>
  <c r="F235" i="1"/>
  <c r="F236" i="1"/>
  <c r="F237" i="1"/>
  <c r="F238" i="1"/>
  <c r="F239" i="1"/>
  <c r="F240" i="1"/>
  <c r="F241" i="1"/>
  <c r="F242" i="1"/>
  <c r="F243" i="1"/>
  <c r="F244" i="1"/>
  <c r="F245" i="1"/>
  <c r="F246" i="1"/>
  <c r="F247" i="1"/>
  <c r="F248" i="1"/>
  <c r="F249" i="1"/>
  <c r="F250" i="1"/>
  <c r="F251" i="1"/>
  <c r="F252" i="1"/>
  <c r="F253" i="1"/>
  <c r="F254" i="1"/>
  <c r="F255" i="1"/>
  <c r="F256" i="1"/>
  <c r="F257" i="1"/>
  <c r="F258" i="1"/>
  <c r="F259" i="1"/>
  <c r="F260" i="1"/>
  <c r="F261" i="1"/>
  <c r="F262" i="1"/>
  <c r="F263" i="1"/>
  <c r="F264" i="1"/>
  <c r="F265" i="1"/>
  <c r="F266" i="1"/>
  <c r="F267" i="1"/>
  <c r="F268" i="1"/>
  <c r="F269" i="1"/>
  <c r="F270" i="1"/>
  <c r="F271" i="1"/>
  <c r="F272" i="1"/>
  <c r="F273" i="1"/>
  <c r="F274" i="1"/>
  <c r="F275" i="1"/>
  <c r="F276" i="1"/>
  <c r="F277" i="1"/>
  <c r="F278" i="1"/>
  <c r="F279" i="1"/>
  <c r="F280" i="1"/>
  <c r="F281" i="1"/>
  <c r="F282" i="1"/>
  <c r="F283" i="1"/>
  <c r="F284" i="1"/>
  <c r="F285" i="1"/>
  <c r="F286" i="1"/>
  <c r="F287" i="1"/>
  <c r="F288" i="1"/>
  <c r="F289" i="1"/>
  <c r="F290" i="1"/>
  <c r="F291" i="1"/>
  <c r="F292" i="1"/>
  <c r="F293" i="1"/>
  <c r="F294" i="1"/>
  <c r="F295" i="1"/>
  <c r="F296" i="1"/>
  <c r="F297" i="1"/>
  <c r="F298" i="1"/>
  <c r="F299" i="1"/>
  <c r="F300" i="1"/>
  <c r="F301" i="1"/>
  <c r="F302" i="1"/>
  <c r="F303" i="1"/>
  <c r="F304" i="1"/>
  <c r="F305" i="1"/>
  <c r="F306" i="1"/>
  <c r="F307" i="1"/>
  <c r="F308" i="1"/>
  <c r="F309" i="1"/>
  <c r="F310" i="1"/>
  <c r="F311" i="1"/>
  <c r="F312" i="1"/>
  <c r="F313" i="1"/>
  <c r="F314" i="1"/>
  <c r="F315" i="1"/>
  <c r="F316" i="1"/>
  <c r="F317" i="1"/>
  <c r="F318" i="1"/>
  <c r="F319" i="1"/>
  <c r="F320" i="1"/>
  <c r="F321" i="1"/>
  <c r="F322" i="1"/>
  <c r="F323" i="1"/>
  <c r="F324" i="1"/>
  <c r="F325" i="1"/>
  <c r="F326" i="1"/>
  <c r="F327" i="1"/>
  <c r="F328" i="1"/>
  <c r="F329" i="1"/>
  <c r="F330" i="1"/>
  <c r="F331" i="1"/>
  <c r="F332" i="1"/>
  <c r="F333" i="1"/>
  <c r="F334" i="1"/>
  <c r="F335" i="1"/>
  <c r="F336" i="1"/>
  <c r="F337" i="1"/>
  <c r="F338" i="1"/>
  <c r="F339" i="1"/>
  <c r="F340" i="1"/>
  <c r="F341" i="1"/>
  <c r="F342" i="1"/>
  <c r="F343" i="1"/>
  <c r="F344" i="1"/>
  <c r="F345" i="1"/>
  <c r="F346" i="1"/>
  <c r="F347" i="1"/>
  <c r="F348" i="1"/>
  <c r="F349" i="1"/>
  <c r="F350" i="1"/>
  <c r="F351" i="1"/>
  <c r="F352" i="1"/>
  <c r="F353" i="1"/>
  <c r="F354" i="1"/>
  <c r="F355" i="1"/>
  <c r="F356" i="1"/>
  <c r="F357" i="1"/>
  <c r="F358" i="1"/>
  <c r="F359" i="1"/>
  <c r="F360" i="1"/>
  <c r="F361" i="1"/>
  <c r="F362" i="1"/>
  <c r="F363" i="1"/>
  <c r="F364" i="1"/>
  <c r="F365" i="1"/>
  <c r="F366" i="1"/>
  <c r="F367" i="1"/>
  <c r="F368" i="1"/>
  <c r="F369" i="1"/>
  <c r="F370" i="1"/>
  <c r="F371" i="1"/>
  <c r="F372" i="1"/>
  <c r="F373" i="1"/>
  <c r="F374" i="1"/>
  <c r="F375" i="1"/>
  <c r="F376" i="1"/>
  <c r="F377" i="1"/>
  <c r="F378" i="1"/>
  <c r="F379" i="1"/>
  <c r="F380" i="1"/>
  <c r="F381" i="1"/>
  <c r="F382" i="1"/>
  <c r="F383" i="1"/>
  <c r="F384" i="1"/>
  <c r="F385" i="1"/>
  <c r="F386" i="1"/>
  <c r="F387" i="1"/>
  <c r="F388" i="1"/>
  <c r="F389" i="1"/>
  <c r="F390" i="1"/>
  <c r="F391" i="1"/>
  <c r="F392" i="1"/>
  <c r="F393" i="1"/>
  <c r="F394" i="1"/>
  <c r="F395" i="1"/>
  <c r="F396" i="1"/>
  <c r="F397" i="1"/>
  <c r="F398" i="1"/>
  <c r="F399" i="1"/>
  <c r="F400" i="1"/>
  <c r="F401" i="1"/>
  <c r="F402" i="1"/>
  <c r="F403" i="1"/>
  <c r="F404" i="1"/>
  <c r="F405" i="1"/>
  <c r="F406" i="1"/>
  <c r="F407" i="1"/>
  <c r="F408" i="1"/>
  <c r="F409" i="1"/>
  <c r="F410" i="1"/>
  <c r="F411" i="1"/>
  <c r="F412" i="1"/>
  <c r="F413" i="1"/>
  <c r="F414" i="1"/>
  <c r="F415" i="1"/>
  <c r="F416" i="1"/>
  <c r="F417" i="1"/>
  <c r="F418" i="1"/>
  <c r="F419" i="1"/>
  <c r="F420" i="1"/>
  <c r="F421" i="1"/>
  <c r="F422" i="1"/>
  <c r="F423" i="1"/>
  <c r="F424" i="1"/>
  <c r="F425" i="1"/>
  <c r="F426" i="1"/>
  <c r="F427" i="1"/>
  <c r="F428" i="1"/>
  <c r="F429" i="1"/>
  <c r="F430" i="1"/>
  <c r="F431" i="1"/>
  <c r="F432" i="1"/>
  <c r="F433" i="1"/>
  <c r="F434" i="1"/>
  <c r="F435" i="1"/>
  <c r="F436" i="1"/>
  <c r="F437" i="1"/>
  <c r="F438" i="1"/>
  <c r="F439" i="1"/>
  <c r="F440" i="1"/>
  <c r="F441" i="1"/>
  <c r="F442" i="1"/>
  <c r="F443" i="1"/>
  <c r="F444" i="1"/>
  <c r="F445" i="1"/>
  <c r="F446" i="1"/>
  <c r="F447" i="1"/>
  <c r="F448" i="1"/>
  <c r="F449" i="1"/>
  <c r="F450" i="1"/>
  <c r="F451" i="1"/>
  <c r="F452" i="1"/>
  <c r="F453" i="1"/>
  <c r="F454" i="1"/>
  <c r="F455" i="1"/>
  <c r="F456" i="1"/>
  <c r="F457" i="1"/>
  <c r="F458" i="1"/>
  <c r="F459" i="1"/>
  <c r="F460" i="1"/>
  <c r="F461" i="1"/>
  <c r="F462" i="1"/>
  <c r="F463" i="1"/>
  <c r="F464" i="1"/>
  <c r="F465" i="1"/>
  <c r="F466" i="1"/>
  <c r="F467" i="1"/>
  <c r="F468" i="1"/>
  <c r="F469" i="1"/>
  <c r="F470" i="1"/>
  <c r="F471" i="1"/>
  <c r="F472" i="1"/>
  <c r="F473" i="1"/>
  <c r="F474" i="1"/>
  <c r="F475" i="1"/>
  <c r="F476" i="1"/>
  <c r="F477" i="1"/>
  <c r="F478" i="1"/>
  <c r="F479" i="1"/>
  <c r="F480" i="1"/>
  <c r="F481" i="1"/>
  <c r="F482" i="1"/>
  <c r="F483" i="1"/>
  <c r="F484" i="1"/>
  <c r="F485" i="1"/>
  <c r="F486" i="1"/>
  <c r="F487" i="1"/>
  <c r="F488" i="1"/>
  <c r="F489" i="1"/>
  <c r="F490" i="1"/>
  <c r="F491" i="1"/>
  <c r="F492" i="1"/>
  <c r="F493" i="1"/>
  <c r="F494" i="1"/>
  <c r="F495" i="1"/>
  <c r="F496" i="1"/>
  <c r="F497" i="1"/>
  <c r="F498" i="1"/>
  <c r="F499" i="1"/>
  <c r="F500" i="1"/>
  <c r="F501" i="1"/>
  <c r="F502" i="1"/>
  <c r="F503" i="1"/>
  <c r="F504" i="1"/>
  <c r="F505" i="1"/>
  <c r="F506" i="1"/>
  <c r="F507" i="1"/>
  <c r="F508" i="1"/>
  <c r="F509" i="1"/>
  <c r="F510" i="1"/>
  <c r="F511" i="1"/>
  <c r="F512" i="1"/>
  <c r="F513" i="1"/>
  <c r="F514" i="1"/>
  <c r="F515" i="1"/>
  <c r="F516" i="1"/>
  <c r="F517" i="1"/>
  <c r="F518" i="1"/>
  <c r="F519" i="1"/>
  <c r="F520" i="1"/>
  <c r="F521" i="1"/>
  <c r="F522" i="1"/>
  <c r="F523" i="1"/>
  <c r="F524" i="1"/>
  <c r="F525" i="1"/>
  <c r="F526" i="1"/>
  <c r="F527" i="1"/>
  <c r="F528" i="1"/>
  <c r="F529" i="1"/>
  <c r="F530" i="1"/>
  <c r="F531" i="1"/>
  <c r="F532" i="1"/>
  <c r="F533" i="1"/>
  <c r="F534" i="1"/>
  <c r="F535" i="1"/>
  <c r="F536" i="1"/>
  <c r="F537" i="1"/>
  <c r="F538" i="1"/>
  <c r="F539" i="1"/>
  <c r="F540" i="1"/>
  <c r="F541" i="1"/>
  <c r="F542" i="1"/>
  <c r="F543" i="1"/>
  <c r="F544" i="1"/>
  <c r="F545" i="1"/>
  <c r="F546" i="1"/>
  <c r="F547" i="1"/>
  <c r="F548" i="1"/>
  <c r="F549" i="1"/>
  <c r="F550" i="1"/>
  <c r="F551" i="1"/>
  <c r="F552" i="1"/>
  <c r="F553" i="1"/>
  <c r="F554" i="1"/>
  <c r="F555" i="1"/>
  <c r="F556" i="1"/>
  <c r="F557" i="1"/>
  <c r="F558" i="1"/>
  <c r="F559" i="1"/>
  <c r="F560" i="1"/>
  <c r="F561" i="1"/>
  <c r="F562" i="1"/>
  <c r="F563" i="1"/>
  <c r="F564" i="1"/>
  <c r="F565" i="1"/>
  <c r="F566" i="1"/>
  <c r="F567" i="1"/>
  <c r="F568" i="1"/>
  <c r="F569" i="1"/>
  <c r="F570" i="1"/>
  <c r="F571" i="1"/>
  <c r="F572" i="1"/>
  <c r="F573" i="1"/>
  <c r="F574" i="1"/>
  <c r="F575" i="1"/>
  <c r="F576" i="1"/>
  <c r="F577" i="1"/>
  <c r="F578" i="1"/>
  <c r="F579" i="1"/>
  <c r="F580" i="1"/>
  <c r="F581" i="1"/>
  <c r="F582" i="1"/>
  <c r="F583" i="1"/>
  <c r="F584" i="1"/>
  <c r="F585" i="1"/>
  <c r="F586" i="1"/>
  <c r="F587" i="1"/>
  <c r="F588" i="1"/>
  <c r="F589" i="1"/>
  <c r="F590" i="1"/>
  <c r="F591" i="1"/>
  <c r="F592" i="1"/>
  <c r="F593" i="1"/>
  <c r="F594" i="1"/>
  <c r="F595" i="1"/>
  <c r="F596" i="1"/>
  <c r="F597" i="1"/>
  <c r="F598" i="1"/>
  <c r="F599" i="1"/>
  <c r="F600" i="1"/>
  <c r="F601" i="1"/>
  <c r="F602" i="1"/>
  <c r="F603" i="1"/>
  <c r="F604" i="1"/>
  <c r="F605" i="1"/>
  <c r="F606" i="1"/>
  <c r="F607" i="1"/>
  <c r="F608" i="1"/>
  <c r="F609" i="1"/>
  <c r="F610" i="1"/>
  <c r="F611" i="1"/>
  <c r="F612" i="1"/>
  <c r="F613" i="1"/>
  <c r="F614" i="1"/>
  <c r="F615" i="1"/>
  <c r="F616" i="1"/>
  <c r="F617" i="1"/>
  <c r="F618" i="1"/>
  <c r="F619" i="1"/>
  <c r="F620" i="1"/>
  <c r="F621" i="1"/>
  <c r="F622" i="1"/>
  <c r="F623" i="1"/>
  <c r="F624" i="1"/>
  <c r="F625" i="1"/>
  <c r="F626" i="1"/>
  <c r="F627" i="1"/>
  <c r="F628" i="1"/>
  <c r="F629" i="1"/>
  <c r="F630" i="1"/>
  <c r="F631" i="1"/>
  <c r="F632" i="1"/>
  <c r="F633" i="1"/>
  <c r="F634" i="1"/>
  <c r="F635" i="1"/>
  <c r="F636" i="1"/>
  <c r="F637" i="1"/>
  <c r="F638" i="1"/>
  <c r="F639" i="1"/>
  <c r="F640" i="1"/>
  <c r="F641" i="1"/>
  <c r="F642" i="1"/>
  <c r="F643" i="1"/>
  <c r="F644" i="1"/>
  <c r="F645" i="1"/>
  <c r="F646" i="1"/>
  <c r="F647" i="1"/>
  <c r="F648" i="1"/>
  <c r="F649" i="1"/>
  <c r="F650" i="1"/>
  <c r="F651" i="1"/>
  <c r="F652" i="1"/>
  <c r="F653" i="1"/>
  <c r="F654" i="1"/>
  <c r="F655" i="1"/>
  <c r="F656" i="1"/>
  <c r="F657" i="1"/>
  <c r="F11" i="1"/>
  <c r="F659" i="1" l="1"/>
</calcChain>
</file>

<file path=xl/sharedStrings.xml><?xml version="1.0" encoding="utf-8"?>
<sst xmlns="http://schemas.openxmlformats.org/spreadsheetml/2006/main" count="1780" uniqueCount="1274">
  <si>
    <t>Código</t>
  </si>
  <si>
    <t>Designação</t>
  </si>
  <si>
    <t>Qtd.</t>
  </si>
  <si>
    <t>Un.</t>
  </si>
  <si>
    <t>Preço Unitário</t>
  </si>
  <si>
    <t>Valor</t>
  </si>
  <si>
    <t>TOTAL</t>
  </si>
  <si>
    <t>1</t>
  </si>
  <si>
    <t>ESTALEIRO</t>
  </si>
  <si>
    <t>1.1</t>
  </si>
  <si>
    <t>Montagem, manutenção e desmontagem de estaleiro adequado à dimensão da obra. Tudo de modo a salvaguardar as condições de higiene, salubridade e segurança no trabalho, cumprir o previsto nos regulamentos e normas de segurança no trabalho, no Caderno de Encargos e nas determinações para este tipo de instalações. Fornecimento e colocação, em obra, de placa de Obra onde conste a identificação da Obra, do Dono da Obra, do Empreiteiro Adjudicatário, com menção do respetivo alvará, bem como todos os elementos informativos considerados relevantes, tudo de acordo com a legislação aplicável, nomeadamente o previsto no artº 348 do Decreto-Lei nº 18/2008 da Contratação Pública. Incluindo ainda todas as reposições, de modo a deixar o local em condições, senão iguais, pelo menos semelhantes às encontradas antes do início da obra.</t>
  </si>
  <si>
    <t>vg</t>
  </si>
  <si>
    <t>2</t>
  </si>
  <si>
    <t>TRABALHOS PREPARATÓRIOS</t>
  </si>
  <si>
    <t>2.1</t>
  </si>
  <si>
    <t>Proceder a análise comparativa tendo em conta o projeto de execução entregue e a situação do Jardim à data do início da empreitada, incluindo actualização do levantamento topográfico do parque urbano/arranjos exteriores e estudo fitosanitário, a analisar e aprovar pela fiscalização e autor de projeto.</t>
  </si>
  <si>
    <t>cj</t>
  </si>
  <si>
    <t>2.2</t>
  </si>
  <si>
    <t>Recuperação e intervenção no muro confinante, que sofreu derrocada com queda de árvores. Muro de pedra ordinária a duas faces, argamassado, rebocado de acordo com o existente.</t>
  </si>
  <si>
    <t>un</t>
  </si>
  <si>
    <t>2.3</t>
  </si>
  <si>
    <t>Previsão de sombras no patamar superior lateral ao edifício do Solar (Fornecimento e colocação de TOLDO VELA de sombra, dimensão 5x5x5m, em PES 160gr e cordas com 2,9m de comprimento, tipo Garden Aktive - Decathlon, na cor marfim, incluindo todos os trabalhos e materiais necessários à sua perfeita colocação).</t>
  </si>
  <si>
    <t>2.4</t>
  </si>
  <si>
    <t>Escavação em taludes e modulação de terreno com recurso a meios manuais/mecânicos, incluindo zonas de intersecção com níveis freáticos, zonas verdes (arbustos, plantações, etc.), limpezas com recurso a mini giratória (criação de acesso para criar uma plataforma de modo a colocar a giratória dentro dos terraços), carregamento com recurso a duas giratórias, Bob Cat, empolamento, carga transporte e descarga a aterro ou vazadouro certificado (no vazadouro encontrava-se mais uma giratória e uma bob cat), indemnizações por depósito e todos os trabalhos e materiais necessários.</t>
  </si>
  <si>
    <t>m2</t>
  </si>
  <si>
    <t>2.5</t>
  </si>
  <si>
    <t>Execução de trabalhos anteriores à construção, tais como: conhecimento do local, medições, ensaios de materiais, implantação e sinalização, entre outros, incluindo se necessário a deslocação e reposição de equipamentos móveis e fixos para um local a definir pela fiscalização, o desvio de infra-estruturas existentes, programação da obra tendo em conta o faseamento da mesma, o consequente barramento de circulações e a manutenção do espaço em pleno funcionamento, e montagem de contadores de água e de electricidade fornecendo ao dono da obra a contagem inicial dos mesmos.</t>
  </si>
  <si>
    <t>2.6</t>
  </si>
  <si>
    <t>Trabalhos de restabelecimento, por meio de obras provisórias, de todas as servidões e serventias que seja indispensável alterar ou destruir para a execução dos trabalhos e para evitar a estagnação de águas que os mesmos possam originar, ou qualquer outro tipo de prejuízos, minimizando os incómodos para os utentes da via pública.</t>
  </si>
  <si>
    <t>2.7</t>
  </si>
  <si>
    <t>Fornecimento e montagem de placa de identificação de obra em policarbonato alveolar de 10mm fixo a estrutura metálica tubular de acordo com as especificações gráfica estabelecidas no Caderno de Encargos, incluindo todos os trabalhos acessórios e comple-mentares.</t>
  </si>
  <si>
    <t>2.8</t>
  </si>
  <si>
    <t>Fornecimento e colocação de placa de publicidade, em alumínio lacado, ou material equivalente (material rígido resistente e durável), com a dimensão de 100cm(L)X150cm(A), impressão com proteção UV, conforme "Modelo PRR", com layout final e local de colocação a definir pelo dono de obra, incluindo imagens, todos os materiais de suporte/fixação necessários, e com as seguintes informações: entidade promotora, designação do projeto, objetivos e investimento.</t>
  </si>
  <si>
    <t>2.9</t>
  </si>
  <si>
    <t>Fornecimento e colocação de placa permanente de final de obra, de acordo com as exigências do dono de obra e da entidade financiadora, com a dimensão de 0,40mX0,40m, em acrílico, ou material equivalente, com 10 mm de espessura, afastadores, impressão com proteção UV, adaptado do "Modelo 3 PRR", fornecido em anexo, com layout final e local de colocação a definir pelo dono de obra e com as seguintes informações:  entidade promotora, descrição do projeto e objetivos.</t>
  </si>
  <si>
    <t>3</t>
  </si>
  <si>
    <t>PPGRCD</t>
  </si>
  <si>
    <t>3.1</t>
  </si>
  <si>
    <t>Desenvolvimento e implementação  do Plano de Prevenção e Gestão de Resíduos de Construção e Demolição, de acordo com a legislação  em  vigor  e  normas  aplicáveis, incluindo  a  remoção, classificação,  triagem,  armazenamento, recolha seletiva, tarefas de reutilização e/ou reciclagem e transporte de todos os resíduos de construção e demolição, a unidades de gestão de resíduos (UGR) ou de triagem (UT), licenciadas para o efeito, gerados   durante   os   processos   de   demolição   e construção, de acordo com o Decreto-lei n.º 11/2023, de 10 de Fevereiro, e demais legislação em vigor. Incluindo todos os encargos, taxas e transportes. Deve ser incluido também O   número   de   identificação   do   SILiAmb   do SOLAR DA BARREIRA</t>
  </si>
  <si>
    <t>4</t>
  </si>
  <si>
    <t>ANDAIMES / PLATAFORMAS</t>
  </si>
  <si>
    <t>4.1</t>
  </si>
  <si>
    <t>Fornecimento e montagem de andaimes, ou plataforma elevatória, no espaço ajardinado para execução de tarefas (desbastes, cortes de árvores, etc.), durante o período de execução dos trabalhos, incluindo no seu interior escadas de comunicação vertical, tubos com perfil tubular, incluindo todas as fixações e contraventamentos necessários, guarda-costas, pranchas, corrimão, ráfia de protecção da via pública quando necessário. Tudo devidamente executado por empresa especializada e conforme legislação aplicável, bem como a desmontagem no final dos trabalhos. A escolha do equipamento deve ser tomada, tendo em conta a preservação do espaço envolvente e dos trabalhos a realizar.É da responsabilidade do adjudicatário a implementação de todos os meios contra a intrusão.</t>
  </si>
  <si>
    <t>5</t>
  </si>
  <si>
    <t>PLANO DE SEGURANÇA E SAÚDE</t>
  </si>
  <si>
    <t>5.1</t>
  </si>
  <si>
    <t>Implementação das medidas previstas nas normas e regulamentos em vigor sobre segurança, saúde e higiene no trabalho e no Plano de Segurança e Saúde, quer para o estaleiro, quer para os trabalhos constantes da obra, incluindo todos os fornecimentos e montagem de equipamentos e serviços. Tudo devidamente executados por pessoal especializados e no estrito cumprimento do determinado quer pela legislação em vigor, quer pela entidade de segurança do Dono da obra e/ou Fiscalização.</t>
  </si>
  <si>
    <t>6</t>
  </si>
  <si>
    <t>DEMOLIÇÕES</t>
  </si>
  <si>
    <t>6.1</t>
  </si>
  <si>
    <t>Levantamento e remoção de bancos de jardim em estrutura de ferro fundido e réguas de assento/costas em madeira, incluindo a demolição da sapata de fixação, carga, transporte e descarga dos resíduos para destino final licenciado, de acordo com o PPGRCD, e do banco de jardim para o local a indicar pela Fiscalização.</t>
  </si>
  <si>
    <t>6.2</t>
  </si>
  <si>
    <t>Levantamento e remoção de mesas/bancos de jardim em qualquer material, incluindo a demolição da sapata de fixação, carga, transporte e descarga dos resíduos para destino final licenciado, de acordo com o PPGRCD, e das mesas e bancos de jardim para o local a indicar pela Fiscalização.</t>
  </si>
  <si>
    <t>6.3</t>
  </si>
  <si>
    <t>Picagem de reboco em muros de suporte de terras (Rb 01 e Rb 03) e muros das floreiras e bancos (alegrias) (Rb 02) até ao tosco por meios mecânicos e/ou manuais, incluindo montagem e desmontagem de andaimes quando necessário, e todos os equipamentos, materiais e acessórios. Incluindo também carga, transporte e descarga dos resíduos a operador de gestão licenciado de acordo com o PPGRCD.Nota: O reforço e a reabilitação dos muros e reabilitação das floreiras e bancos estão contemplados no capítulo 19 - Reabilitação de elementos dos arranjos exteriores e no capítulo 11 - Revestimento de paredes</t>
  </si>
  <si>
    <t>6.4</t>
  </si>
  <si>
    <t>Desmontagem, sem qualquer aproveitamento, de estruturas de apoio existentes (tascas) em madeira e cobertura em chapa de zinco, ou toda em chapa de zinco, incluindo a remoção dos pavimentos de circulação exterior tipo deck, desativação das redes de distribuição de energia elétrica, de abastecimento de águas e de drenagem de esgotos. Inclui também a carga, transporte e descarga dos resíduos a operador de gestão licenciado de acordo com o PPGRCD.Nota: Nas estruturas de apoio existem aparelhos elétricos (arcas frigoríficas) que deverão ser removidas com cuidado e colocadas em local a definir pela fiscalização, uma distância nunca superior a 1Km.</t>
  </si>
  <si>
    <t>6.5</t>
  </si>
  <si>
    <t>Levantamento de altar e cruz em madeira, executado com o devido cuidado, para posterior reposição, incluindo reserva e armazenamento em estaleiro, devidamente acondicionada de forma a evitar danos, e todos os trabalhos e materiais necessários à perfeita execução da tarefa.</t>
  </si>
  <si>
    <t>6.6</t>
  </si>
  <si>
    <t>Demolição e remoção de pavimento de calçada miúda junto ao parque infantil, através de meios mecânicos e/ou manuais, incluindo carga, transporte e descarga dos resíduos para destino final licenciado, de acordo com o PPGRCD e todos os trabalhos e materiais necessários à perfeita execução da tarefa</t>
  </si>
  <si>
    <t>6.7</t>
  </si>
  <si>
    <t>Demolição e remoção por meios mecânicos e/ou manuais de pavimento empedrado/seixo, localizado no percurso do eixo do jardim, até atingir as cotas de projeto (a considerar o factor de empolamento), incluindo todos os materiais e trabalhos complementares e necessários para a sua perfeita execução. Incluindo a reserva do empedrado/seixo em local a indicar pela fiscalização, para posterior aplicação na obra. O excendente, deverá ser ser alvo de carga, transporte e descarga dos resíduos a operador de gestão licenciado, de acordo com o PPGRCD.</t>
  </si>
  <si>
    <t>6.8</t>
  </si>
  <si>
    <t>Remoção de pavimento de calçada grossa entre os edficios do Solar e do BARDEC, através de meios mecânicos e/ou manuais, incluindo carga, transporte e descarga dos resíduos para destino final licenciado, de acordo com o PPGRCD e todos os trabalhos e materiais necessários à perfeita execução da tarefa</t>
  </si>
  <si>
    <t>6.9</t>
  </si>
  <si>
    <t>Remoção de pavimento de calçada miúda junto ao edificio do solar, através de meios mecânicos e/ou manuais, incluindo carga, transporte e descarga dos resíduos para destino final licenciado, de acordo com o PPGRCD e todos os trabalhos e materiais necessários à perfeita execução da tarefa.</t>
  </si>
  <si>
    <t>6.10</t>
  </si>
  <si>
    <t>Remoção de pavimento de calçada miúda para a criação de bolsa de estacionamento com estação de carregamento elétrico, através de meios mecânicos e/ou manuais, incluindo carga, transporte e descarga dos resíduos para destino final licenciado, de acordo com o PPGRCD e todos os trabalhos e materiais necessários à perfeita execução da tarefa.</t>
  </si>
  <si>
    <t>6.11</t>
  </si>
  <si>
    <t>Remoção de pavimento de calçada grossa junto ao campo de jogos, através de meios mecânicos e/ou manuais, incluindo carga, transporte e descarga dos resíduos para destino final licenciado, de acordo com o PPGRCD e todos os trabalhos e materiais necessários à perfeita execução da tarefa.</t>
  </si>
  <si>
    <t>6.12</t>
  </si>
  <si>
    <t>Levantamento e remoção de lancil adjacente aos pavimentos em calçada miúda e em seixo a remover, incluindo as respetivas bases,  carga, transporte e descarga dos residuos a operador de gestão licenciado, de acordo com o PPGRCD e todos os materiais e trabalhos necessários à execução da tarefa.</t>
  </si>
  <si>
    <t>m</t>
  </si>
  <si>
    <t>6.13</t>
  </si>
  <si>
    <t>Levantamento e remoção de lancil adjacente aos canteiros a demolir junto aos edificios, incluindo as respetivas bases,  carga, transporte e descarga dos residuos a operador de gestão licenciado, de acordo com o PPGRCD e todos os materiais e trabalhos necessários à execução da tarefa.</t>
  </si>
  <si>
    <t>6.14</t>
  </si>
  <si>
    <t>Levantamento e remoção de lancil para a criação de bolsa de estacionamento com estação de carregamento elétrico, incluindo as respetivas bases,  carga, transporte e descarga dos residuos a operador de gestão licenciado, de acordo com o PPGRCD e todos os materiais e trabalhos necessários à execução da tarefa.</t>
  </si>
  <si>
    <t>6.15</t>
  </si>
  <si>
    <t>Demolição dos canteiros que se encontram juntos aos edificios, incluindo a remoção de todos os ajardinamentos, carga, transporte e descarga dos residuos a operador de gestão licenciado, de acordo com o PPGRCD e todos os materiais e trabalhos necessários à execução da tarefa.</t>
  </si>
  <si>
    <t>6.16</t>
  </si>
  <si>
    <t>Desmontagem de portão de correr metálico, de forma cuidada, incluindo guias de apoio e guias de pavimento, remoção de chumbadouros do pilar que suporta a guia superior, carga, transporte e descarga em local a definir pela Fiscalização e todos os trabalhos e equipamentos necessários para a execução da tarefa.Medida: 4,40m x 1,50m</t>
  </si>
  <si>
    <t>6.17</t>
  </si>
  <si>
    <t>Desmontagem de porta metálica de uma folha de abrir, de forma cuidada, incluindo carga, transporte, descarga em local a definir pela Fiscalização e todos os trabalhos e equipamentos necessários para a execução da tarefa.Medida: 1,15x1,50m</t>
  </si>
  <si>
    <t>6.18</t>
  </si>
  <si>
    <t>Demolição de parede em alvenaria de blocos de betão para a criação de bolsa de estacionamento com estação de carregamento elétrico, incluindo a demolição da sapata contínua e pilaretes de betão armado, carga, transporte e descarga dos residuos a operador de gestão licenciado, de acordo com o PPGRCD.Medida: 10,00x1,50m</t>
  </si>
  <si>
    <t>6.19</t>
  </si>
  <si>
    <t>Esvaziamento e limpeza dos tanques existentes através de bombas de água.Deverá ter-se especial atenção à captação das diferentes espécies aquáticas como por exemplo Karpa koi (Showa, AKA Matsuba, Doitsu Hariwake, Soragoi, etc.) para tanque provisório, durante a execução dos trabalhos de reabilitação dos lagos.Ter atenção especial à alimentação dos animais, devendo o Adjudicatário inteirar-se do tipo e quantidade. Incluindo também a recolocação das espécies no respetivos lagos, após conclusão da empreitada.Rb.07 e Rb.22</t>
  </si>
  <si>
    <t>m3</t>
  </si>
  <si>
    <t>6.20</t>
  </si>
  <si>
    <t>Desmontagem de rede de instalação elétrica enterrada ou à superfície, desde o ponto de entrada no jardim, com meios manuais, incluindo a carga, transporte e descarga dos residuos a operador de gestão licenciado de acordo com o PPGRCD. O preço inclui a desmontagem de luminárias, aparelhagem de manobra e tomadas e da cablagem, e dos acessórios superficiais não detetáveis à vista.</t>
  </si>
  <si>
    <t>6.21</t>
  </si>
  <si>
    <t>Desmontagem de quadro elétrico principal e parciais embebidos para dispositivos gerais e individuais de comando e protecção, com meios manuais, incluindo carga, transporte e descarga dos residuos a operador de gestão licenciado de acordo com o PPGRCD e todos os trabalhos e equipamentos necessários à execução da tarefa.</t>
  </si>
  <si>
    <t>6.22</t>
  </si>
  <si>
    <t>Levantamento e remoção de candeeiros em ferro fundido e da respetiva luminária, incluindo demolição da sapata de fixação, carga, transporte e descarga dos resíduos para destino final licenciado, de acordo com o PPGRCD, e do banco de jardim para o local a indicar pela Fiscalização.</t>
  </si>
  <si>
    <t>6.23</t>
  </si>
  <si>
    <t>Desmontagem da tubagem de distribuição de água, de qualquer material instalados à superficie/embebida ou enterrada, com meios manuais, sem deteriorar os elementos construtivos aos quais estão fixados, incluindo carga, transporte e descarga dos residuos a operador de gestão licenciado de acordo com o PPGRCD e todos os trabalhos e equipamentos necessários.</t>
  </si>
  <si>
    <t>6.24</t>
  </si>
  <si>
    <t>Desmontagem de contador de água e respetivos acessórios, com meios manuais, incluindo carga, transporte e descarga dos residuos a operador de gestão licenciado de acordo com o PPGRCD.</t>
  </si>
  <si>
    <t>6.25</t>
  </si>
  <si>
    <t>Levantamento e remoção de aparelhos de manutenção existentes, com o devido cuidado, para posterior reposição junto ao campo de jogos, incluindo demolição dos maciços de fixação, carga, transporte e descarga dos resíduos a operador de gestão licenciado,  de acordo com o PPGRCD.A reserva deverá ser num local a indicar pela Fiscalização.</t>
  </si>
  <si>
    <t>6.26</t>
  </si>
  <si>
    <t>Levantamento de vedação em madeira e, quando existir, também a rede rede de malha retangular, que delimitam percursos pedonais, áreas de lazer, etc..,incluindo demolição de maciços de fixação, carga, transporte e descarga dos residuos a operador de gestão licenciado, de acordo com o PPGRCD e todos os trabalhos e equipamentos necessários à sua perfeita remoção.</t>
  </si>
  <si>
    <t>6.27</t>
  </si>
  <si>
    <t>Levantamento e remoção de tampa do poço em chapa de aço galvanizado, sem aproveitamento. Deverá ser efetuado se forma cuidada, para que a remoção dos chumbadouros não danifiquem a estrutura em pedra. Incluindo também a carga, transporte e descarga dos residuos a operador de gestão licenciado, de acordo com o PPGRCD e todos os trabalhos e equipamentos necessários.Rb.16</t>
  </si>
  <si>
    <t>6.28</t>
  </si>
  <si>
    <t>Levantamento e remoção de equipamentos infantis, de forma cuidada, de forma a não danificar os equipamentos, incluindo a demolição dos maciços de fundação, carga, transporte e descarga dos resíduos para destino final licenciado, de acordo com o PPGRCD, e dos equipamentos para o local a definir pela Fiscalização.</t>
  </si>
  <si>
    <t>6.29</t>
  </si>
  <si>
    <t>Demolição de bases cimentadas que se encontram na futura estação de carregamento elétrico, incluindo todos os equipamentos e trabalhos necessários, carga, transporte e descarga dos resíduos para destino final licenciado, de acordo com o PPGRCD.</t>
  </si>
  <si>
    <t>6.30</t>
  </si>
  <si>
    <t>Levantamento de bancos de betão, incluindo todos os equipamentos e trabalhos necessáiros, carga, transporte e descarga dos resíduos para destino final licenciado, de acordo com o PPGRCD e dos bancos para o local a indicar pela Fiscalização.</t>
  </si>
  <si>
    <t>6.31</t>
  </si>
  <si>
    <t>Demolição de escadas de qualquer material, que se encontram junto à Rua da Serrada, incluindo todos os equipamentos e trabalhos necessários, carga, transporte e descarga dos resíduos para destino final licenciado, de acordo com o PPGRCD.Nota: As pedras resultantes desta demolição, poderão ser reaproveitadas em obra, para a execução de outros trabalhos como por exemplo fecho de muros, caso seja necessário.</t>
  </si>
  <si>
    <t>6.32</t>
  </si>
  <si>
    <t>Demolição de escadas de qualquer material, que se encontram junto ao parque de merendas, incluindo todos os equipamentos e trabalhos necessários, carga, transporte e descarga dos resíduos para destino final licenciado, de acordo com o PPGRCD.Nota: As pedras resultantes desta demolição, poderão ser reaproveitadas em obra, para a execução de outros trabalhos como por exemplo fecho de muros, caso seja necessário.</t>
  </si>
  <si>
    <t>6.33</t>
  </si>
  <si>
    <t>Demolição de escadas de qualquer material, que se encontram junto campo de jogos, incluindo todos os equipamentos e trabalhos necessários, carga, transporte e descarga dos resíduos para destino final licenciado, de acordo com o PPGRCD.Nota: As pedras resultantes desta demolição, poderão ser reaproveitadas em obra, para a execução de outros trabalhos como por exemplo fecho de muros, caso seja necessário.</t>
  </si>
  <si>
    <t>6.34</t>
  </si>
  <si>
    <t>Demolição de escadas de qualquer material, que se encontram junto à futura tasca 01, incluindo todos os equipamentos e trabalhos necessários, carga, transporte e descarga dos resíduos para destino final licenciado, de acordo com o PPGRCD.Nota: As pedras resultantes desta demolição, poderão ser reaproveitadas em obra, para a execução de outros trabalhos como por exemplo fecho de muros, caso seja necessário.</t>
  </si>
  <si>
    <t>6.35</t>
  </si>
  <si>
    <t>Demolição de escadas de qualquer material, que atravessa o canalete de água, incluindo todos os equipamentos e trabalhos necessários, carga, transporte e descarga dos resíduos para destino final licenciado, de acordo com o PPGRCD.Nota: As pedras resultantes desta demolição, poderão ser reaproveitadas em obra, para a execução de outros trabalhos como por exemplo fecho de muros, caso seja necessário.</t>
  </si>
  <si>
    <t>6.36</t>
  </si>
  <si>
    <t>Demolição de escadas de qualquer material, que se encontra junto ao parque infantil, incluindo todos os equipamentos e trabalhos necessários, carga, transporte e descarga dos resíduos para destino final licenciado, de acordo com o PPGRCD.Nota: As pedras resultantes desta demolição, poderão ser reaproveitadas em obra, para a execução de outros trabalhos como por exemplo fecho de muros, caso seja necessário.</t>
  </si>
  <si>
    <t>6.37</t>
  </si>
  <si>
    <t>Demolição de escadas de qualquer material, que se encontra em frente ao edificio do solar, incluindo todos os equipamentos e trabalhos necessários, carga, transporte e descarga dos resíduos para destino final licenciado, de acordo com o PPGRCD.Nota: As pedras resultantes desta demolição, poderão ser reaproveitadas em obra, para a execução de outros trabalhos como por exemplo fecho de muros, caso seja necessário.</t>
  </si>
  <si>
    <t>6.38</t>
  </si>
  <si>
    <t>Demolição de muretes de pedra, que se encontra junto às escadas, incluindo todos os equipamentos e trabalhos necessários, carga, transporte e descarga dos resíduos para destino final licenciado, de acordo com o PPGRCD.Nota: As pedras resultantes desta demolição, poderão ser reaproveitadas em obra, para a execução de outros trabalhos como por exemplo fecho de muros, caso seja necessário.</t>
  </si>
  <si>
    <t>7</t>
  </si>
  <si>
    <t>MOVIMENTAÇÃO DE TERRAS</t>
  </si>
  <si>
    <t>7.1</t>
  </si>
  <si>
    <t>Movimentação de terras - tascas e envolvente exterior</t>
  </si>
  <si>
    <t>7.1.1</t>
  </si>
  <si>
    <t>Implantação das tascas</t>
  </si>
  <si>
    <t>7.1.1.1</t>
  </si>
  <si>
    <t>Desmatação, decapagem, corte de arbustos e árvores, e o respetivo  desenraizamento e limpeza das áreas para implantação das tascas, em conformidade com as Condições Técnicas e Peças Desenhadas. Incluindo separação dos produtos de desmatação e transporte a depósito licenciado para o efeito, trabalhos de integração no final da intervenção e todos os demais trabalhos acessórios e complementares necessários.</t>
  </si>
  <si>
    <t>7.1.1.2</t>
  </si>
  <si>
    <t>Escavação e abertura de caixa para implantação das tascas, em qualquer solo natureza, incluindo baldeamento de terras para a superfície e para aproveitamento, o desvio e manutenção de infraestruturas (caso surjam), de forma a garantir o seu correto funcionamento e todos os equipamentos, materiais e trabalhos necessários.</t>
  </si>
  <si>
    <t>7.1.2</t>
  </si>
  <si>
    <t>Implantação do percurso</t>
  </si>
  <si>
    <t>7.1.2.1</t>
  </si>
  <si>
    <t>Desmatação, decapagem, corte de arbustos e árvores, e o respetivo  desenraizamento e limpeza das áreas para implantação do percurso em estrutura metálica, em conformidade com as Condições Técnicas e Peças Desenhadas. Incluindo separação dos produtos de desmatação e transporte a depósito licenciado para o efeito, trabalhos de integração no final da intervenção e todos os demais trabalhos acessórios e complementares necessários.</t>
  </si>
  <si>
    <t>7.1.2.2</t>
  </si>
  <si>
    <t>Escavação, em solo de qualquer natureza, para implantação do percurso em estrutura metálica, salvaguardando a preservação das espécies arbóreas e raízes das mesmas, baldeamento de terras para a superfície e para aproveitamento, o desvio e manutenção de infraestruturas (caso surjam), de forma a garantir o seu correto funcionamento e todos os equipamentos e trabalhos necessários à execução da tarefa.</t>
  </si>
  <si>
    <t>7.1.3</t>
  </si>
  <si>
    <t>Implantação da estrutura 01</t>
  </si>
  <si>
    <t>7.1.3.1</t>
  </si>
  <si>
    <t>Desmatação, decapagem, corte de arbustos e árvores, e o respetivo  desenraizamento e limpeza das áreas para implantação da estrutura 01, em conformidade com as Condições Técnicas e Peças Desenhadas. Incluindo separação dos produtos de desmatação e transporte a depósito licenciado para o efeito, trabalhos de integração no final da intervenção e todos os demais trabalhos acessórios e complementares necessários.</t>
  </si>
  <si>
    <t>7.1.3.2</t>
  </si>
  <si>
    <t>Escavação, em solo de qualquer natureza, para implantação da estrutura 01, salvaguardando a preservação das espécies arbóreas e raízes das mesmas, baldeamento de terras para a superfície e para aproveitamento, o desvio e manutenção de infraestruturas (caso surjam), de forma a garantir o seu correto funcionamento e todos os equipamentos e trabalhos necessários à execução da tarefa.</t>
  </si>
  <si>
    <t>7.1.4</t>
  </si>
  <si>
    <t>Escavações para execução de pavimentos exteriores</t>
  </si>
  <si>
    <t>7.1.4.1</t>
  </si>
  <si>
    <t>Escavação e abertura de caixa, em solo de qualquer natureza, para assentamento de pavimento em granito cinza, de acordo com as cotas de projeto, salvaguardando a preservação das espécies arbóreas e raízes das mesmas, baldeamento de terras para a superfície e para aproveitamento, o desvio e manutenção de infraestruturas (caso surjam), de forma a garantir o seu correto funcionamento e todos os equipamentos, materiais e trabalhos necessários a um perfeito assentamento.Pv0.5</t>
  </si>
  <si>
    <t>7.1.4.2</t>
  </si>
  <si>
    <t>Preparação do pavimento existente para aplicação da camada de saibro amarelo, de acordo com as cotas de projeto, salvaguardando a preservação das espécies arbóreas e raízes das mesmas, baldeamento de terras para a superfície e para aproveitamento, o desvio e manutenção de infraestruturas (caso surjam), de forma a garantir o seu correto funcionamento e todos os equipamentos e acessórios necessários a um perfeito assentamento.Pv.06</t>
  </si>
  <si>
    <t>7.1.4.3</t>
  </si>
  <si>
    <t>Escavação e abertura de caixa, em solo de qualquer natureza, para assentamento de pavimento em pedra reconstruída branco dunas, de acordo com as cotas de projeto, salvaguardando a preservação das espécies arbóreas e raízes das mesmas, baldeamento de terras para a superfície e para aproveitamento, o desvio e manutenção de infraestruturas (caso surjam), de forma a garantir o seu correto funcionamento e todos os equipamentos e acessórios necessários a um perfeito assentamento.Pv.07</t>
  </si>
  <si>
    <t>7.1.4.4</t>
  </si>
  <si>
    <t>Escavação e abertura de caixa, em solo de qualquer natureza, para execução dos pavimentos de segurança em EPDM (parque infantil), de acordo com as cotas de projeto, salvaguardando a preservação das espécies arbóreas e raízes das mesmas, baldeamento de terras para a superfície e para aproveitamento, o desvio e manutenção de infraestruturas (caso surjam), de forma a garantir o seu correto funcionamento e todos os equipamentos e acessórios necessários a um perfeito assentamento.Pv.08, Pv.09, Pv.10 e Pv.11</t>
  </si>
  <si>
    <t>7.1.4.5</t>
  </si>
  <si>
    <t>Escavação e abertura de caixa, em solo de qualquer natureza, para execução dos pavimentos em seixo rolado, de acordo com as cotas de projeto, salvaguardando a preservação das espécies arbóreas e raízes das mesmas, baldeamento de terras para a superfície e para aproveitamento, o desvio e manutenção de infraestruturas (caso surjam), de forma a garantir o seu correto funcionamento e todos os equipamentos e acessórios necessários a um perfeito assentamento.Pv.12</t>
  </si>
  <si>
    <t>7.1.4.6</t>
  </si>
  <si>
    <t>Escavação e abertura de caixa, em solo de qualquer natureza, para assentamento do pavimento em betão decorativo, de acordo com as cotas de projeto, salvaguardando a preservação das espécies arbóreas e raízes das mesmas, baldeamento de terras para a superfície e para aproveitamento, o desvio e manutenção de infraestruturas (caso surjam), de forma a garantir o seu correto funcionamento e todos os equipamentos e acessórios necessários a um perfeito assentamento.Pv.16</t>
  </si>
  <si>
    <t>7.1.4.7</t>
  </si>
  <si>
    <t>Escavação e abertura de caixa, em solo de qualquer natureza, para assentamento do pavimento em lajetas (MEGA-LAJETA), de acordo com as cotas de projeto, salvaguardando a preservação das espécies arbóreas e raízes das mesmas, baldeamento de terras para a superfície e para aproveitamento, o desvio e manutenção de infraestruturas (caso surjam), de forma a garantir o seu correto funcionamento e todos os equipamentos e acessórios necessários a um perfeito assentamento.Pv.17</t>
  </si>
  <si>
    <t>7.1.5</t>
  </si>
  <si>
    <t>Escavações para assentamento de remates e lancis</t>
  </si>
  <si>
    <t>7.1.5.1</t>
  </si>
  <si>
    <t>Escavação, em solo de qualquer natureza, para execução de fundação para remates e lancis, salvaguardando a preservação das espécies arbóreas e raízes das mesmas, baldeamento de terras para a superfície e para aproveitamento, o desvio e manutenção de infraestruturas (caso surjam), de forma a garantir o seu correto funcionamento e todos os equipamentos e acessórios necessários a um perfeito assentamento.</t>
  </si>
  <si>
    <t>7.1.6</t>
  </si>
  <si>
    <t>Escavações para fundação dos equipamentos e mobiliário exterior</t>
  </si>
  <si>
    <t>7.1.6.1</t>
  </si>
  <si>
    <t>Escavação, em solo de qualquer natureza, para execução das fundações dos equipamentos infantis, com as dimensões conforme a necessidade de cada equipamento,salvaguardando a preservação das espécies arbóreas e raízes das mesmas, baldeamento de terras para a superfície e para aproveitamento, o desvio e manutenção de infraestruturas (caso surjam), de forma a garantir o seu correto funcionamento e todos os equipamentos, materiais e trabalhos necessários à execução da tarefa.</t>
  </si>
  <si>
    <t>7.1.6.2</t>
  </si>
  <si>
    <t>Escavação, em solo de qualquer natureza, para a execução das fundações do mobiliário urbano, com as dimensões conforme a necessidade de cada equipamento, salvaguardando a preservação das espécies arbóreas e raízes das mesmas, baldeamento de terras para a superfície e para aproveitamento, o desvio e manutenção de infraestruturas (caso surjam), de forma a garantir o seu correto funcionamento e todos os equipamentos, materiais e trabalhos necessários à execução da tarefa.</t>
  </si>
  <si>
    <t>7.1.6.3</t>
  </si>
  <si>
    <t>Escavação, em solo de qualquer natureza, para execução das fundações dos aparelhos de manutenção/treino circuito,  salvaguardando a preservação das espécies arbóreas e raízes das mesmas, baldeamento de terras para a superfície e para aproveitamento, o desvio e manutenção de infraestruturas (caso surjam), de forma a garantir o seu correto funcionamento e todos os equipamentos e trabalhos necessários à execução da tarefa.</t>
  </si>
  <si>
    <t>7.1.7</t>
  </si>
  <si>
    <t>Aterros e terras sobrantes</t>
  </si>
  <si>
    <t>7.1.7.1</t>
  </si>
  <si>
    <t>Fornecimento e execução de aterros junto as escadas a contruir, novos pavimentos, zona do parque infantil, de acordo com as cotas de projeto, com terras selecionadas provenientes da escavação ou terras de empréstimo (quando necessário),  incluindo transporte, espalhamento, rega e compactação em camadas de 0,20 m de espessura, com compactação igual ou superior a 95% do ensaio de Proctor Normal, incluindo todos os equipamentos e trabalhos necessários à execução dos trabalhos.</t>
  </si>
  <si>
    <t>7.1.7.2</t>
  </si>
  <si>
    <t>Transporte das terras sobrantes a destino final licenciado e autorizado, incluindo a remoção, baldeação, carga e descarga e todos os equipamentos e trabalhos necessários à execução da tarefa.</t>
  </si>
  <si>
    <t>7.2</t>
  </si>
  <si>
    <t>Movimentação de terras para infraestruturas</t>
  </si>
  <si>
    <t>7.2.1</t>
  </si>
  <si>
    <t>Escavações para a rede elétrica/CCTV</t>
  </si>
  <si>
    <t>7.2.1.1</t>
  </si>
  <si>
    <t>Abertura de valas para instalação de rede de tubagem, em solos ou rocha branda, com recurso a meios mecânicos ligeiros, salvaguardando a preservação das espécies arbóreas e raízes das mesmas, incluindo entivação, rebaixamento do nível freático (se necessário), regularização do leito da vala, bem como todos os trabalhos associados.</t>
  </si>
  <si>
    <t>7.2.1.2</t>
  </si>
  <si>
    <t>Fornecimento e aplicação de areia ou areão, fácil de compactar, no leito de assentamento até 15 cm acima do extradorso superior da conduta com grau de compactação superior a 95% do Proctor Normal, incluindo todos os equipamentos e trabalhos necessários.</t>
  </si>
  <si>
    <t>7.2.1.3</t>
  </si>
  <si>
    <t>Aterro com materiais provenientes de seleção de materiais das escavações, ou terras de empréstimo (quando necessário), incluindo transporte, espalhamento, rega e compactação em camadas de 0,20m de espessura, bem apertadas entre si e contra as paredes das valas, com compactação igual ou superior a 95% do ensaio de Proctor Normal, e todos os equipamentos e trabalhos necessários.</t>
  </si>
  <si>
    <t>7.2.1.4</t>
  </si>
  <si>
    <t>Transporte dos produtos sobrantes a depósito definitivo previamente licenciado e autorizado, incluindo a remoção, baldeação, carga e descarga.</t>
  </si>
  <si>
    <t>7.2.2</t>
  </si>
  <si>
    <t>Escavações para ITED</t>
  </si>
  <si>
    <t>7.2.2.1</t>
  </si>
  <si>
    <t>Abertura de valas para instalação de rede de tubagem, em solos ou rocha branda, com recurso  a meios mecânicos ligeiros, salvaguardando a preservação das espécies arbóreas e raízes das mesmas, incluindo entivação, rebaixamento do nível freático (se necessário), regularização do leito da vala, bem como todos os trabalhos associados.</t>
  </si>
  <si>
    <t>7.2.2.2</t>
  </si>
  <si>
    <t>Fornecimento e aplicação de areia ou areão, fácil de compactar no leito de assentamento até 15 cm acima do extradorso superior da conduta com grau de compactação superior a 95% do Proctor Normal, incluindo todos os equipamentos e trabalhos necessários.</t>
  </si>
  <si>
    <t>7.2.2.3</t>
  </si>
  <si>
    <t>Aterro com materiais provenientes de seleção de materiais das escavações, ou terras de empréstimo (quando necessário), incluindo transporte, espalhamento, rega e compactação em camadas de 0,20 m de espessura, bem apertadas entre si e contra as paredes das valas, com compactação igual ou superior a 95% do ensaio de Proctor Normal, e todos os equipamentos e trabalhos necessários.</t>
  </si>
  <si>
    <t>7.2.2.4</t>
  </si>
  <si>
    <t>7.2.3</t>
  </si>
  <si>
    <t>Escavações para rede de abastecimento de água</t>
  </si>
  <si>
    <t>7.2.3.1</t>
  </si>
  <si>
    <t>Abertura de valas para instalação de rede de abastecimento de água, em solos ou rocha branda, com recurso  a meios mecânicos, salvaguardando a preservação das espécies arbóreas e raízes das mesmas, incluindo entivação, rebaixamento do nível freático (se necessário), regularização do leito da vala, bem como todos os trabalhos associados, proteção e reparação de eventuais danos em tudo o que esteja adjacente à escavação.</t>
  </si>
  <si>
    <t>7.2.3.2</t>
  </si>
  <si>
    <t>Fornecimento e enchimento de valas para instalação da rede abastecimento de águas com aplicação de areia de 0 a 5 mm de diâmetro, com uma altura mínima de 15cm no leito de assentamento, com grau de compactação superior a 95% do Proctor Normal e aterro com materiais provenientes de seleção de materiais das escavações, ou terras de empréstimo (quando necessário), crivada e isenta de pedras e raizes ou outros residuos que depois de compactada possam perfurar a tubagem, incluindo transporte, espalhamento, rega e compactação em camadas de 0,20 m de espessura, bem apertadas entre si e contra as paredes das valas, com compactação igual ou superior a 95% do ensaio de Proctor Normal, colocação de fita balizamento tipo "Canalização Água Cofan" ou equivalente, e todos os equipamentos e trabalhos necessários.</t>
  </si>
  <si>
    <t>7.2.3.3</t>
  </si>
  <si>
    <t>7.2.4</t>
  </si>
  <si>
    <t>Escavações para a rede de drenagem de esgotos</t>
  </si>
  <si>
    <t>7.2.4.1</t>
  </si>
  <si>
    <t>Abertura de valas para instalação de rede de drenagem de esgotos, em solos ou rocha branda, com recurso  a meios mecânicos, salvaguardando a preservação das espécies arbóreas e raízes das mesmas, incluindo entivação, rebaixamento do nível freático (se necessário), regularização do leito da vala, bem como todos os trabalhos associados, proteção e reparação de eventuais danos em tudo o que esteja adjacente à escavação.</t>
  </si>
  <si>
    <t>7.2.4.2</t>
  </si>
  <si>
    <t>Fornecimento e enchimento de valas para instalação da rede de drenagem de esgotos com aplicação de areia de 0 a 5 mm de diâmetro, com uma altura mínima de 15cm no leito de assentamento, com grau de compactação superior a 95% do Proctor Normal e aterro com materiais provenientes de seleção de materiais das escavações, ou terras de empréstimo (quando necessário), crivada e isenta de pedras e raizes ou outros residuos que depois de compactada possam perfurar a tubagem, incluindo transporte, espalhamento, rega e compactação em camadas de 0,20 m de espessura, bem apertadas entre si e contra as paredes das valas, com compactação igual ou superior a 95% do ensaio de Proctor Normal, colocação de fita balizamento tipo "Canalização Saneamento Cofan" ou equivalente, e todos os equipamentos e trabalhos necessários.</t>
  </si>
  <si>
    <t>7.2.4.3</t>
  </si>
  <si>
    <t>8</t>
  </si>
  <si>
    <t>ESTRUTURA</t>
  </si>
  <si>
    <t>8.1</t>
  </si>
  <si>
    <t>Fundações Especiais</t>
  </si>
  <si>
    <t>8.1.1</t>
  </si>
  <si>
    <t>Percurso</t>
  </si>
  <si>
    <t>8.1.1.1</t>
  </si>
  <si>
    <t>Fornecimento e aplicação de estacas do tipo "Hélica" ou equivalente, refª P3071 com 4,00m com acopolador para aço, incluindo todos os equipamentos e acessórios necessários a uma perfeita execução e estabilização.Não dispensa a consulta obrigatória da informação técnica da referência apresentada, ou equivalente, assim como a apresentação de resultados geotécnicos previamente à instalação do sistema.</t>
  </si>
  <si>
    <t>8.1.2</t>
  </si>
  <si>
    <t>Tascas</t>
  </si>
  <si>
    <t>8.1.2.1</t>
  </si>
  <si>
    <t>Fornecimento e aplicação de estacas do tipo "Hélica " ou equivalente, refª P4081 com 4,00m com acopolador para aço, incluindo todos os equipamentos e acessórios necessários a uma perfeita execução e estabilização.Não dispensa a consulta obrigatória da informação técnica da referência apresentada, ou equivalente, assim como a apresentação de resultados geotécnicos previamente à instalação do sistema.</t>
  </si>
  <si>
    <t>8.1.3</t>
  </si>
  <si>
    <t>Escadas</t>
  </si>
  <si>
    <t>8.1.3.1</t>
  </si>
  <si>
    <t>8.1.4</t>
  </si>
  <si>
    <t>Estrutura Et.01</t>
  </si>
  <si>
    <t>8.1.4.1</t>
  </si>
  <si>
    <t>8.1.5</t>
  </si>
  <si>
    <t>Fornecimento e realização de 5 ensaios DPSH, de acordo com a norma EN ISO 22476-2 ou equivalente nacional, para aferição da profundidade das fundações, incluindo a mobilização e desmobilização do equipamento,elaboração e entrega de relatório técnico com os resultados dos ensaios e todos os trabalhos e materiais, mão de obra e meios necessários à sua correta execução.</t>
  </si>
  <si>
    <t>8.1.6</t>
  </si>
  <si>
    <t>Fornecimento, montagem, execução e desmontagem de ensaio de carga de tração estática aplicado a dois elementos de fundação das tascas, até à carga de projeto, incluindo mobilização e desmobilização de todo o equipamento necessário e elaboração e entrega de relatório técnico completo, e todos os trabalhos e materiais, mão de obra e meios necessários à sua correta execução.</t>
  </si>
  <si>
    <t>8.2</t>
  </si>
  <si>
    <t>Estrutura metálica</t>
  </si>
  <si>
    <t>8.2.1</t>
  </si>
  <si>
    <t>Tasca 01</t>
  </si>
  <si>
    <t>8.2.1.1</t>
  </si>
  <si>
    <t>Estrutura do pavimento em laje colaborante</t>
  </si>
  <si>
    <t>8.2.1.1.1</t>
  </si>
  <si>
    <t>Fornecimento, transporte e montagem de estrutura metálica (HEA280 + HEA160), incluindo toda a fabricação, chapas, ligações, cantoneira de apoio da chapa colaborante no interior do HEA280, parafusaria, tratamento anti-corrosivo constituído por decapagem ao grau SA2,5, primário epoxy poliamida de alta espessura com fosfato de zinco com 200µm e acabamento em poliuretano acrílico alifático com 100µm, e todos os trabalhos e materiais necessários à sua perfeita execução de acordo com os pormenores do projeto e C.E.</t>
  </si>
  <si>
    <t>kg</t>
  </si>
  <si>
    <t>8.2.1.1.2</t>
  </si>
  <si>
    <t>Fornecimento, transporte e montagem de chapa claborante com 1mm de espessura, incluindo toda a fabricação, chapas, ligações, parafusaria, conectores, remate de bordadura e todos os trabalhos e materiais necessários à sua perfeita execução de acordo com os pormenores do projeto e C.E.</t>
  </si>
  <si>
    <t>8.2.1.1.3</t>
  </si>
  <si>
    <t>Fornecimento e execução de laje colaborante com espessura total 12,5cm, que inclui: fabrico, transporte, betonagem com bomba e vibração de betão de classe  C30/37 XC1 S3 Cl 0,40, fornecimento e armação de aço A400NR, fornecimento e colocação de malhasol AR50 100x300 Ø5.0, cortes, desperdicios, escoramentos provisórios se necessário, cofragem e descofragem de topo, execução de pingadeiras salientes e soleiras dos vãos, e todos os equipamentos, materiais e trabalhos essenciais a um perfeito nivelamento e alinhamento.Nota: A chapa colaborante está considerada no artigo 8.2.1.1.2</t>
  </si>
  <si>
    <t>8.2.1.2</t>
  </si>
  <si>
    <t>Estrutura do pavimento em deck</t>
  </si>
  <si>
    <t>8.2.1.2.1</t>
  </si>
  <si>
    <t>Fornecimento, transporte e montagem de estrutura metálica em perfis C, incluindo toda a fabricação, chapas, ligações, parafusaria, tratamento anti-corrosivo composto por 93,5% zinco, 3,5% alumínio e 3% magnésio, aplicado por imersão a quente sobre o aço, todos os trabalhos e materiais necessários à sua perfeita execução de acordo com os pormenores do projeto e C.E.</t>
  </si>
  <si>
    <t>8.2.1.2.2</t>
  </si>
  <si>
    <t>Fornecimento, transporte e montagem de estrutura metálica (HEA280), incluindo toda a fabricação, chapas, ligações, cantoneira de apoio da chapa colaborante no interior do HEA280, parafusaria, tratamento anti-corrosivo constituído por decapagem ao grau SA2,5, primário epoxy poliamida de alta espessura com fosfato de zinco com 200µm e acabamento de poliuretano acrílico alifático com 100µm e todos os trabalhos e materiais necessários à sua perfeita execução de acordo com os pormenores do projeto e C.E.</t>
  </si>
  <si>
    <t>8.2.1.3</t>
  </si>
  <si>
    <t>Estrutura da tasca</t>
  </si>
  <si>
    <t>8.2.1.3.1</t>
  </si>
  <si>
    <t>Fornecimento, transporte e montagem de estrutura metálica definitiva constituída por perfil laminados da classe de resistência S275JR e perfis galvanizados da classe de resistência S250GD, incluindo proteção contra a corrosão (constituído por decapagem ao grau SA2,5, primário epoxy poliamida de alta espessura com fosfato de zinco com 200µm e acabamento de poliuretano acrílico alifático com 100µm), corte e soldaduras, chapas de ligação, chapas de tamponamento (extremidades), calços, goussets, ligações aparafusadas e soldadas, corte, furação, injeção, selagem, fixação das vigas às estacas tipo “Hélica” ou equivalente, acessórios, desperdícios, e todos os trabalhos necessários de acordo com as Peças Desenhadas e especificações patentes nas Peças Escritas. Nota: Nas madres de cobertura existe um travamento em tarugos CHS30x3.</t>
  </si>
  <si>
    <t>8.2.2</t>
  </si>
  <si>
    <t>Tasca 02</t>
  </si>
  <si>
    <t>8.2.2.1</t>
  </si>
  <si>
    <t>8.2.2.1.1</t>
  </si>
  <si>
    <t>Fornecimento, transporte e montagem de estrutura metálica (HEA280 + HEA160), incluindo toda a fabricação, chapas, ligações, cantoneira de apoio da chapa colaborante no interior do HEA280, parafusaria,  tratamento anti-corrosivo constituído por decapagem ao grau SA2,5, primário  epoxy poliamida de alta espessura com fosfato de zinco com 200µm e acabamento de poliuretano acrílico alifático com 100µm e todos os trabalhos e materiais necessários à sua perfeita execução de acordo com os pormenores do projeto e C.E.</t>
  </si>
  <si>
    <t>8.2.2.1.2</t>
  </si>
  <si>
    <t>8.2.2.1.3</t>
  </si>
  <si>
    <t>Fornecimento e execução de laje colaborante com espessura total 12,5cm, que inclui: fabrico, transporte, betonagem com bomba e vibração de betão de classe  C30/37 XC1 S3 Cl 0,40, fornecimento e armação de aço A400NR, fornecimento e colocação de malhasol AR50 100x300 Ø5.0, cortes, desperdicios, escoramentos provisórios se necessário, cofragem e descofragem de topo, execução de pingadeiras salientes e soleiras dos vãos, e todos os equipamentos, materiais e trabalhos essenciais a um perfeito nivelamento e alinhamento.Nota: A chapa colaborante AL65 está considerada no artigo 8.2.2.1.2</t>
  </si>
  <si>
    <t>8.2.2.2</t>
  </si>
  <si>
    <t>8.2.2.2.1</t>
  </si>
  <si>
    <t>Fornecimento, transporte e montagem de estrutura metálica em perfis C, incluindo toda a fabricação, chapas, ligações, parafusaria, tratamento anti-corrosivo composto por 93,5% zinco, 3,5% alumínio e 3% magnésio, tarugo a meio vão, e todos os trabalhos e materiais necessários à sua perfeita execução de acordo com os pormenores do projeto e C.E.</t>
  </si>
  <si>
    <t>8.2.2.2.2</t>
  </si>
  <si>
    <t>Fornecimento, transporte e montagem de estrutura metálica, incluindo toda a fabricação, chapas, ligações, cantoneira de apoio da chapa colaborante no interior do HEA280, parafusaria, tratamento anti-corrosivo constituído por decapagem ao grau SA2,5, primário epoxy poliamida de alta espessura com fosfato de zinco  com 200µm e acabamento de poliuretano acrílico alifático com 100µm e todos os trabalhos e materiais necessários à sua perfeita execução de acordo com os pormenores do projeto e C.E.</t>
  </si>
  <si>
    <t>8.2.2.2.2.1</t>
  </si>
  <si>
    <t>Perfis</t>
  </si>
  <si>
    <t>8.2.2.2.2.2</t>
  </si>
  <si>
    <t>Varão de 20mm em Cruz de Sto André</t>
  </si>
  <si>
    <t>8.2.2.3</t>
  </si>
  <si>
    <t>8.2.2.3.1</t>
  </si>
  <si>
    <t>Fornecimento, transporte e montagem de estrutura metálica definitiva constituída por perfil laminados da classe de resistência S275JR e perfis galvanizados da classe de resistência S250GD, incluindo proteção contra a corrosão (constituído por decapagem ao grau SA2,5, primário  epoxy poliamida de alta espessura com fosfato de zinco com 200µm e acabamento de poliuretano acrílico alifático com 100µm), corte e soldaduras, chapas de ligação, chapas de tamponamento (extremidades), calços, goussets, ligações aparafusadas e soldadas, corte, furação, injeção, selagem, fixação das vigas às estacas tipo “Hélica” ou equivalente, acessórios, desperdícios, e todos os trabalhos necessários de acordo com as Peças Desenhadas e especificações patentes nas Peças Escritas. Nota: Nas madres de cobertura existe um travamento em tarugos CHS30x3.</t>
  </si>
  <si>
    <t>8.2.3</t>
  </si>
  <si>
    <t>8.2.3.1</t>
  </si>
  <si>
    <t>Fornecimento, transporte e montagem de estrutura metálica em perfis da classe S275JR (IPE, UPN, SHS galvanizados), incluindo cantoneiras de apoio aos perfis C, corte e soldaduras, chapas de ligação, chapas de tamponamento (extremidades), calços, goussets, ligações aparafusadas e soldadas, corte, furação tratamento anti-corrosivo constituído por decapagem ao grau SA2,5, primário  epoxy poliamida de alta espessura com fosfato de zinco com 200µm e acabamento de poliuretano acrílico alifático com 100µm e todos os trabalhos e materiais necessários à sua perfeita execução de acordo com os pormenores do projeto e C.E.</t>
  </si>
  <si>
    <t>8.2.3.1.1</t>
  </si>
  <si>
    <t>UNP220</t>
  </si>
  <si>
    <t>8.2.3.1.2</t>
  </si>
  <si>
    <t>IPE200</t>
  </si>
  <si>
    <t>8.2.3.1.3</t>
  </si>
  <si>
    <t>SHS 80x4</t>
  </si>
  <si>
    <t>8.2.3.1.4</t>
  </si>
  <si>
    <t>SHS 50x4</t>
  </si>
  <si>
    <t>8.2.3.2</t>
  </si>
  <si>
    <t>8.2.4</t>
  </si>
  <si>
    <t>8.2.4.1</t>
  </si>
  <si>
    <t>Fornecimento, transporte e montagem de estrutura metálica em perfis SHS80x4 da classe S275JR (SHS galvanizados), incluindo cantoneiras de apoio aos perfis C, corte e soldaduras, chapas de ligação, chapas de tamponamento (extremidades), calços, goussets, ligações aparafusadas e soldadas, corte, furação tratamento anti-corrosivo constituído por decapagem ao grau SA2,5, primário  epoxy poliamida de alta espessura com fosfato de zinco com 200µm e acabamento de poliuretano acrílico alifático com 100µm e todos os trabalhos e materiais necessários à sua perfeita execução de acordo com os pormenores do projeto e C.E.</t>
  </si>
  <si>
    <t>8.2.4.1.1</t>
  </si>
  <si>
    <t>SHS80x4</t>
  </si>
  <si>
    <t>8.2.4.1.2</t>
  </si>
  <si>
    <t>SHS100x5</t>
  </si>
  <si>
    <t>8.2.4.2</t>
  </si>
  <si>
    <t>Fornecimento, transporte e montagem de estrutura metálica (IPE, UPN), incluindo toda a fabricação, chapas, ligações, parafusaria, tratamento anti-corrosivo constituído por decapagem ao grau SA2,5, primário  epoxy poliamida de alta espessura com fosfato de zinco com 200µm e acabamento de poliuretano acrílico alifático com 100µm e todos os trabalhos e materiais necessários à sua perfeita execução de acordo com os pormenores do projeto e C.E.</t>
  </si>
  <si>
    <t>8.2.4.3</t>
  </si>
  <si>
    <t>Fornecimento, transporte e montagem de estrutura metálica em perfis C, incluindo toda a fabricação, chapas, ligações, parafusaria,  tratamento anti-corrosivo composto por 93,5% zinco, 3,5% alumínio e 3% magnésio, tarugo a meio vão, e todos os trabalhos e materiais necessários à sua perfeita execução de acordo com os pormenores do projeto e C.E.</t>
  </si>
  <si>
    <t>8.2.5</t>
  </si>
  <si>
    <t>Escadas (Pormenor P2)</t>
  </si>
  <si>
    <t>8.2.5.1</t>
  </si>
  <si>
    <t>Fornecimento, e montagem de perfis (IPE100 e UPN220) da classe S275JR, incluindo varões de reforço para colocação do revestimento, fundação em betão armado, com betão C30/37 XC2 Dmáx20 S4 Cl0,4 e aço A400 NR, cofragem e descofragem, cortes, remates e perdas, chumbadouros, e todos os trabalhos e materiais preliminares inerentes, assim como os complementares à perfeita montagem, tudo de acordo com o projeto e indicações do fornecedor.Nota: O revestimento da escada está contemplado no capítulo 10 "Serralharias"</t>
  </si>
  <si>
    <t>8.2.6</t>
  </si>
  <si>
    <t>Escadas (Pormenor P3)</t>
  </si>
  <si>
    <t>8.2.6.1</t>
  </si>
  <si>
    <t>8.2.7</t>
  </si>
  <si>
    <t>Escadas (Pormenor P4)</t>
  </si>
  <si>
    <t>8.2.7.1</t>
  </si>
  <si>
    <t>Fornecimento, e montagem de perfis (IPE100 e UPN220) da classe S275JR, incluindo fundação em betão armado, com betão C30/37 XC2 Dmáx20 S4 Cl0,4 e aço A400 NR, cofragem e descofragem, cortes, remates e perdas, chumbadouros, e todos os trabalhos e materiais preliminares inerentes, assim como os complementares à perfeita montagem, tudo de acordo com o projeto e indicações do fornecedor.Nota: O revestimento da escada está contemplado no capítulo 10 "Serralharias"</t>
  </si>
  <si>
    <t>8.2.8</t>
  </si>
  <si>
    <t>Escadas (Pormenor P9)</t>
  </si>
  <si>
    <t>8.2.8.1</t>
  </si>
  <si>
    <t>Fornecimento, e montagem de perfis (IPE100 e UPN220) da classe S275JR, incluindo varões de reforço para colocação do revestimento,  fundação em betão armado, com betão C30/37 XC2 Dmáx20 S4 Cl0,4 e aço A400 NR, cofragem e descofragem, cortes, remates e perdas, chumbadouros, e todos os trabalhos e materiais preliminares inerentes, assim como os complementares à perfeita montagem, tudo de acordo com o projeto e indicações do fornecedor.Nota: O revestimento da escada está contemplado no capítulo 10 "Serralharias"</t>
  </si>
  <si>
    <t>9</t>
  </si>
  <si>
    <t>ALVENARIAS PARA MURETES EXTERIORES</t>
  </si>
  <si>
    <t>9.1</t>
  </si>
  <si>
    <t>Fornecimento e execução de parede em alvenaria de pedra em murete lateral da escada em frente ao edifício do solar, assente com argamassa pobre (1:1:3), incluindo todos os equipamentos, materiais e trabalhos necessários à execução da tarefa.Nota:- O reboco e acabamento final estão contemplados no capítulo 11 - Revestimento de paredes- Podendo ser considerado o aproveitamento da pedra resultante das demolições em obra, desde que garanta a qualidade e estabilidade da parede.</t>
  </si>
  <si>
    <t>10</t>
  </si>
  <si>
    <t>ISOLAMENTOS E IMPERMEABILIZAÇÃO DAS TASCAS E ENVOLVENTE EXTERIOR</t>
  </si>
  <si>
    <t>10.1</t>
  </si>
  <si>
    <t>10.1.1</t>
  </si>
  <si>
    <t>Fornecimento e aplicação de lã de rocha, em painel com 50mm de espessura e densidade 70kg/m3, sobre estrutura de suporte, em coberturas inclinadas e paredes, incluindo cortes, fixações, materiais e acessórios necessários à execução da tarefa. Este trabalho deverá ser executado por pessoal especializado.Nota: Como a altura dos paramentos verticais superiores a 1,50m, deverão ser colocadas travessas intermédias de travamento a meia altura para sustentação da lã, de forma a garantir a estabilidade dimensional e evitar o assentamento do material.</t>
  </si>
  <si>
    <t>m²</t>
  </si>
  <si>
    <t>10.1.2</t>
  </si>
  <si>
    <t>Fornecimento e aplicação de primário refª "Curidan" da DANOSA ou equivalente, e aplicação de tela autoadesiva refª "Self Dan Pe" da DANOSA ou equivalente, sobre as placas de OSB3 das coberturas inclinadas e paredes exteriores, incluindo a selagem das sobreposições e todos os materiais, equipamentos e acessórios necessários a um perfeito acabamento.</t>
  </si>
  <si>
    <t>10.1.3</t>
  </si>
  <si>
    <t>Fornecimento e colocação dos seguintes materiais sobre terreno bem compactado em toda a área de implantação das tascas: tela de impermeabilização, manta geotêxtil de 180g/m2, camada de brita nº 2 com 20cm de espessura após a compactação por meios mecânicos atigindo o factor proctor modificado 95%, incluindo dobra em toda a extensão em contacto com o solo, de forma a proteger a estrutura metálica e o pavimento, a colocação de geodreno envolto em brita, e esta por sua vez envolta em brita todos os trabalhos e materiais necessários à perfeita execução da tarefa.</t>
  </si>
  <si>
    <t>10.2</t>
  </si>
  <si>
    <t>Envolvente exterior das tascas</t>
  </si>
  <si>
    <t>10.2.1</t>
  </si>
  <si>
    <t>Fornecimento e aplicação de membrana impermeabilizante do tipo SikaTop®-209 ES, da SIKA ou equivalente, incluindo reparação de fissuras e anomalias presentes nos tanques com selante adequado para ambiente com peixes, e todos os materiais e trabalhos necessários à perfeita execução da tarefa. Notas:- A impermeabilização deverá ser antecedida de trabalhos de limpeza de sujidades e detritos presentes dentro dos mesmos.- Deverá ser seguido o protocolo de segurança para a colocação dos peixes nos tanques, respeitando o tempo de espera para o processo de cura e as lavagens necessárias, de acordo com a ficha técnica dos produtos.- O enchimento do tanque e a recolocação dos peixes está contemplado no artigo 22.2.1 do capítulo da Rede de abastecimento de águaRb.07 e Rb.22</t>
  </si>
  <si>
    <t>10.2.2</t>
  </si>
  <si>
    <t>Fornecimento e colocação dos seguintes materiais sobre terreno bem compactado, em toda a área de percurso em estrutura metálica e da estrutura 01: manta geotêxtil de 180g/m2 , camada de brita nº 2 com 20cm de espessura após a compactação por meios mecânicos atigindo o factor proctor modificado 95%, e todos os trabalhos e materiais necessários à perfeita execução da tarefa.</t>
  </si>
  <si>
    <t>10.2.3</t>
  </si>
  <si>
    <t>Fornecimento e aplicação a tardoz da dobra para encosto de terras do percurso, as seguintes camadas: tela drenante de estrutura nodular de polietileno de alta densidade (PEAD/HDPE), com nódulos de 7,5 mm de altura, resistência à compressão 150 kN/m², capacidade de drenagem 5 l/(s·m) e massa nominal 0,5 kg/m², geodreno de diâmetro 90mm envolto em brita, esta por sua vez, envolta em manta geotêxtil, conforme as peças desenhadas, incluindo com sobreposições, fixação das telas, remates metálicos e todos os trabalhos e materiais necessários à perfeita execução da tarefa.</t>
  </si>
  <si>
    <t>11</t>
  </si>
  <si>
    <t>REVESTIMENTO DE PAREDES TASCAS E ENVOLVENTE EXTERIOR</t>
  </si>
  <si>
    <t>11.1</t>
  </si>
  <si>
    <t>11.1.1</t>
  </si>
  <si>
    <t>Fornecimento e assentamento de parede interior em painel OSB3 com 12mm espessura, um painel em cada face, tipo "ULTRALAM" ou equivalente, assente em estrutura metálica com parafusos de aço zincado autoperfurantes de cabeça larga, incluindo acabamento em verniz tipo "Movidur Classic Satinado" da CIN ou equivalente, colas de assentamento, cortes, remates, refechamento de juntas à cor do revestimento e todos os equipamentos, trabalhos e fornecimentos necessários para a sua perfeita execução.Nota: A lã de rocha está contabilizada no capítulo 10 - Isolamentos e impermeabilização.Rv.01</t>
  </si>
  <si>
    <t>11.1.2</t>
  </si>
  <si>
    <t>Fornecimento e assentamento de parede exterior composta por: painel OSB3 com 12mm espessura na face interior tipo "ULTRALAM" ou equivalente com acabamento em verniz tipo "Movidur Classic Satinado" da CIN ou equivalente, lã de rocha (contabilizada no capítulo 10), painel OSB3 com 12mm espessura tipo "ULTRALAM" ou equivalente, tela de impermebilização (contabilizada no capítulo 10) e revestimento exterior em painel de alumínio compósito, com 4mm de espessura total (composto por dupla camada exterior de liga de alumínio lacado de 0,5mm e núcleo central de resina termoplástica (polietileno de 3mm de espessura) tipo STACBOND ou equivalente, com pintura na face exterior com pvbd KYNAR 500 de 25/35 micras e filme protetor reforçado, incluindo estrutura de interior de fixação em perfis ômega de alumínio - sistema de pendurar, juntas antivibração cor Mirror tipo CORTIZO ou equivalente, colas, cortes, remates, refechamento de juntas, e todos os equipamentos, materiais e acessórios necessários à perfeita execução da tarefa. Este trabalho deverá ser executado por pessoal especializado, de acordo com as fichas técnicas do fabricante.Rv.01 + Rv.02</t>
  </si>
  <si>
    <t>11.2</t>
  </si>
  <si>
    <t>11.2.1</t>
  </si>
  <si>
    <t>Fornecimento, execução e aplicação de chapisco, emboço e reboco em parede de alvenaria de pedra a construir, ao traço em volume 1:1:4 (cal hidráulica natural pura NHL 3.5, cimento, areia) esta argamassa deverá conter sempre um produto hidrófugo aplicado por via manual ou mecânica. Acabamento areado fino passado à esponja. Tudo executado por pessoal especializado. Inclui  montagem e desmontagem de andaimes se necessário, todos os equipamentos, acessórios e materiais para um bom trabalho.</t>
  </si>
  <si>
    <t>11.2.2</t>
  </si>
  <si>
    <t>Fornecimento e execução de pintura com cal hidráulica em paredes de pedra a construir, incluindo fixador com as demãos necessárias até atingir um recobrimento uniforme (no mínimo 3 demãos). Tudo executado por pessoal especializado. Inclui  montagem e desmontagem de andaimes se necessário, todos os equipamentos, acessórios e materiais para um bom trabalho.Nota: As paredes devem estar isentas de areias soltas e devem ser ligeiramente humidificadas.</t>
  </si>
  <si>
    <t>12</t>
  </si>
  <si>
    <t>REVESTIMENTO DE PAVIMENTOS TASCAS E ENVOLVENTE EXTERIOR</t>
  </si>
  <si>
    <t>12.1</t>
  </si>
  <si>
    <t>12.1.1</t>
  </si>
  <si>
    <t>Pavimento da esplanada</t>
  </si>
  <si>
    <t>12.1.1.1</t>
  </si>
  <si>
    <t>Fornecimento e aplicação de pavimento em deck compósito reversível maciço (22cmx12,5cmx2,5cm), incluindo aplicação de pedestal regulável para apoio das longarinas, apoios e clips e todos os materiais e trabalhos necessários para a execução da tarefa. Deverá ser tudo executado por pessoal especializado e conforme fichas técnicas do fabricante.Tipo: Sagideck da SAGIPER ou equivalenteCor: TekaPv.13</t>
  </si>
  <si>
    <t>12.1.1.2</t>
  </si>
  <si>
    <t>Fornecimento e aplicação de camada de gravilha com em todo o perímetro das tascas e respetivo deck com 30cm de largura e 20cm de espessura incluindo todos os materiais e trabalhos necessários para a execução da tarefa.</t>
  </si>
  <si>
    <t>12.1.2</t>
  </si>
  <si>
    <t>Pavimento interior</t>
  </si>
  <si>
    <t>12.1.2.1</t>
  </si>
  <si>
    <t>Fornecimento e execução de pavimento em betão afagado, incluindo os seguintes materiais e trabalhos: passagem de helicóptero diretamente sobre a camada de compressão da laje mista, desde que a superficie esteja devidamente nivelada, limpa e o betão da camada de compressão ainda esteja com presa inicial, aplicando-se o endurecedor do tipo "TOPECA" ou equivalente, refª "TOP ENDUR XL", de cor beje, aplicação de uma camada de primário acrílico aquoso tipo "TOPECA" ou equivalente, refª "Micro Sealer", e aplicação de três camadas de verniz incolor mate do tipo "TOPECA" ou equivalente, refª Micro Vanish, incluindo todos os equipamentos e materiais necessários à perfeita execução.Pv.01</t>
  </si>
  <si>
    <t>12.2</t>
  </si>
  <si>
    <t>12.2.1</t>
  </si>
  <si>
    <t>Limpeza e manutenção do pavimento em calçada grossa existente a manter, substituindo pedras partidas ou espaços por preencher, incluindo fornecimento, transporte e aplicação de material granular, tout-venant compactado com 10cm de espessura após a compactação por meios mecânicos atingindo o factor Proctor Modifiicado 95%, pó-de-pedra com 5cm de espessura, assentamento e fecho de juntas.Incluindo todos os trabalhos, materiais, equipamentos e acessórios necessários à execução da tarefa. Pv.01</t>
  </si>
  <si>
    <t>12.2.2</t>
  </si>
  <si>
    <t>Limpeza e manutenção do pavimento empedrado existente a manter, substituindo pedras partidas ou espaços por preencher, incluindo fornecimento, transporte e aplicação de material granular, tout-venant compactado com 10cm de espessura após a compactação por meios mecânicos atingindo o factor Proctor Modifiicado 95%, pó-de-pedra com 5cm de espessura, assentamento e fecho de juntas.Incluindo todos os equipamentos, materiais e trabalhos necessários à execução da tarefa.Pv.02 (Rb.05 e Rb.06)</t>
  </si>
  <si>
    <t>12.2.3</t>
  </si>
  <si>
    <t>Limpeza e manutenção do pavimento, incluindo remoção de eventuais residuos e todos os equipamentos, materiais e trabalhos necessários à execução da tarefa.Pv.03</t>
  </si>
  <si>
    <t>12.2.4</t>
  </si>
  <si>
    <t>Limpeza com jato de água e manutenção do pavimento em betão existente a manter. Caso haja alguma área danificada, esta será removida por processos manuais e colocado novo betão da classe C20/25 e sarrafado quando começar a fazer presa. Incluindo todos os equipamentos, materiais e trabalhos necessários à execução da tarefa.Pv.04</t>
  </si>
  <si>
    <t>12.2.5</t>
  </si>
  <si>
    <t>Pavimentos em Granito Cinza (Pv.05)</t>
  </si>
  <si>
    <t>12.2.5.1</t>
  </si>
  <si>
    <t>Fornecimento e execução da sub-base para o pavimento Pv.05, satisfazendo ao estipulado no CE e de acordo com o pormenor -  tipo, composta pelas seguintes camadas: manta geotêxtil de 180g/m2 em toda a área em contacto com o solo devidamente compactado, material granular tout-venant com 10 cm de espessura após a compactação por meios mecânicos atingindo o  factor Proctor Modifiicado 95%, camada de pó de pedra com 5cm de espessura após recalque mecânico, espalhamento e rega, incluindo todos os equipamentos, materiais e trabalhos necessários à execução da tarefa.Nota: A escavação para abertura de caixa está contemplada no capítulo 7 - Movimentação de terras.Pv.05</t>
  </si>
  <si>
    <t>12.2.5.2</t>
  </si>
  <si>
    <t>Fornecimento e assentamento de calçada granito cinza 9*11 de 1ª qualidade, assente à fiada, incluindo lavagem e betumagem da junta com aguada de cimento e todos os equipamentos, materiais e trabalhos necessários à execução da tarefa.Podendo ser considerado o aproveitamento da calçada retirada em obra, desde que garanta a mesma dimensão, cor e qualidade. Nota: Na zona de estacionamento, deverão ser efetuadas as delimitações do pavimento, com a mesmo tipo de calçada, mas de cor branca.Pv.05</t>
  </si>
  <si>
    <t>12.2.6</t>
  </si>
  <si>
    <t>Fornecimento e aplicação de saibro amarelo com 3cm de espessura após recalque, de forma a atingir as cotas do projeto, incluindo a preparação e compactação da base em terreno natural e todos os equipamentos, materiais e trabalhos necessários à execução da tarefa.Nota: A preparação do terreno está contemplada no capítulo 7 - Movimentação de terras.Pv.06</t>
  </si>
  <si>
    <t>12.2.7</t>
  </si>
  <si>
    <t>Fornecimento e assentamento de pavimento em pedra reconstruída, com as devidas pendentes, de forma a garantir a drenagem das águas, sobre camada de pó de pedra com 3cm de espessura, incluindo enchimento com enrocamento, onde necessário, de forma atingir as cotas indicadas no projeto, todos os materiais, equipamentos e trabalhos necessários a um perfeito assentamento.Tipo: "AMOP" ou equivalenteRefª: MDJ2030801Dimensão: 0,78x0,58x0,035mNota: A escavação para abertura de caixa está contemplada no capítulo 7 - Movimentação de terras.Pv.07</t>
  </si>
  <si>
    <t>12.2.8</t>
  </si>
  <si>
    <t>Pavimentos de Segurança em EPDM (Pv.08, Pv.09, Pv.10 e Pv.11)</t>
  </si>
  <si>
    <t>12.2.8.1</t>
  </si>
  <si>
    <t>Fornecimento e execução da sub-base para os pavimentos de segurança em EPDM, satisfazendo ao estipulado no C.E. e de acordo com o pormenor - tipo, composta pelas seguintes camadas:  manta geotêxtil de 180g/m2 em toda a área em contacto com o solo devidamente compactado, camada de brita nº2 com 10cm de espessura após compactação, betonilha com 10 cm de espessura, incluindo a colocação de lancil guia em todo o perímetro com a espessura do pavimento a colocar, execução de pendente de 2% para escoamento das águas, e todos os equipamentos, materiais e trabalhos necessários à perfeita execução da tarefa.Nota: A escavação para abertura de caixa está contemplada no capítulo 7 - Movimentação de terras.Pv.08; Pv.9 ; Pv.10; Pv.11</t>
  </si>
  <si>
    <t>12.2.8.2</t>
  </si>
  <si>
    <t>Fornecimento e execução de camada amortecedora de impacto em SBR com 35mm de espessura, executada no local (in situ) por técnico especializado, conforme Fichas Técnicas do Fabricante, incluindo todos os equipamentos, materiais e trabalhos necessários à execução da tarefa.Nota: A espessura considerada, com a respetiva camada de acabamento foi testada para capacidade de amortecimento até 1,30m de altura de queda.Caso em obra, se verifique que altura máxima de queda, seja superior, a espessura desta camada deverá ser ajustada.Tipo: PLAY PLANET ou equivalenteRefª: SBR35</t>
  </si>
  <si>
    <t>12.2.8.3</t>
  </si>
  <si>
    <t>Fornecimento e execução de camada amortecedora de impacto em SBR com 55mm de espessura, na envolvente do equipamento Ei.03 , executada no local (in situ) por técnico especializado, conforme Fichas Técnicas do Fabricante, incluindo todos os equipamentos, materiais e trabalhos necessários à execução da tarefa.Nota: A espessura considerada, com a respetiva camada de acabamento foi testada para capacidade de amortecimento até 1,60m de altura de queda.Caso em obra, se verifique que altura máxima de queda, seja superior, a espessura desta camada deverá ser ajustada.Tipo: PLAY PLANET ou equivalenteRefª: SBR55</t>
  </si>
  <si>
    <t>12.2.8.4</t>
  </si>
  <si>
    <t>Fornecimento e aplicação de camada de EPDM TPV com 10mm de espessura, composta por uma mistura de grânulos de coloridos de borracha TPV INPLAY e de ligante à base de isocianatos e poliós, aplicada sobre camada amortecedora de impacto em SBR (contabilizada nos artigos 12.2.8.2 e 12.2.8.3), por técnicos especializados, conforme Fichas Técnicas do Fabricante, incluindo todos os equipamentos, materiais e trabalhos necessários à execução da tarefa. Tipo: PLAY PLANET ou equivalenteRefª: TPV RH30 Cor: BegePv.08</t>
  </si>
  <si>
    <t>12.2.8.5</t>
  </si>
  <si>
    <t>Fornecimento e aplicação de camada de EPDM TPV com 10mm de espessura, composta por uma mistura de grânulos de coloridos de borracha TPV INPLAY e de ligante à base de isocianatos e poliós, aplicada sobre camada amortecedora de impacto em SBR (contabilizada nos artigos 12.2.8.2 e 12.2.8.3), por técnicos especializados, conforme Fichas Técnicas do Fabricante, incluindo todos os equipamentos, materiais e trabalhos necessários à execução da tarefa. Tipo: PLAY PLANET ou equivalenteRefª: TPV RH40Cor: Amarelo mostardaPv.09</t>
  </si>
  <si>
    <t>12.2.8.6</t>
  </si>
  <si>
    <t>Fornecimento e aplicação de camada de EPDM TPV com 10mm de espessura, composta por uma mistura de grânulos de coloridos de borracha TPV INPLAY e de ligante à base de isocianatos e poliós, aplicada sobre camada amortecedora de impacto em SBR (contabilizada nos artigos 12.2.8.2 e 12.2.8.3), por técnicos especializados, conforme Fichas Técnicas do Fabricante, incluindo todos os equipamentos, materiais e trabalhos necessários à execução da tarefa. Tipo: PLAY PLANET ou equivalenteRefª: TPV RH50Cor: LaranjaPv.10</t>
  </si>
  <si>
    <t>12.2.8.7</t>
  </si>
  <si>
    <t>Fornecimento e aplicação de camada de EPDM TPV com 10mm de espessura, composta por uma mistura de grânulos de coloridos de borracha TPV INPLAY e de ligante à base de isocianatos e poliós, aplicada sobre camada amortecedora de impacto em SBR (contabilizada nos artigos 12.2.8.2 e 12.2.8.3), por técnicos especializados, conforme Fichas Técnicas do Fabricante, incluindo todos os equipamentos, materiais e trabalhos necessários à execução da tarefa. Tipo: PLAY PLANET ou equivalenteRefª: TPV RH02Cor: Vermelho luminosoPv.11</t>
  </si>
  <si>
    <t>12.2.9</t>
  </si>
  <si>
    <t>Pavimento em Seixo Rolado (Pv.12)</t>
  </si>
  <si>
    <t>12.2.9.1</t>
  </si>
  <si>
    <t>Fornecimento e execução da sub-base para o pavimento Pv.12, satisfazendo ao estipulado no CE e de acordo com o pormenor -  tipo, composta pelas seguintes camadas: manta geotêxtil de 180g/m2 em toda a área em contacto com o solo devidamente compactado, material granular tout-venant com 10 cm de espessura após a compactação por meios mecânicos atingindo o  factor Proctor Modifiicado 95%, camada de pó de pedra com 5cm de espessura após recalque mecânico, espalhamento e rega, incluindo todos os equipamentos, materiais e trabalhos necessários à execução da tarefa.Nota: A escavação para abertura de caixa está contemplada no capítulo 7 - Movimentação de terras.Pv.12</t>
  </si>
  <si>
    <t>12.2.9.2</t>
  </si>
  <si>
    <t>Assentamento de seixo colocado em reserva, resultante das demolições (Art. 6.8), incluindo compactação, lavagem e betumagem das juntas com aguada de cimento, e todos os equipamentos, materiais e trabalhos necessários a um perfeito acabamento.Pv.12</t>
  </si>
  <si>
    <t>12.2.10</t>
  </si>
  <si>
    <t>Fornecimento e aplicação de pavimento em deck compósito reversível maciço (22cmx12,5cmx2,5cm), incluindo dobra para encosto de terras, aplicação de pedestal regulável para apoio das longarinas, apoios e clips e todos os materiais e trabalhos necessários para a execução da tarefa. Deverá ser tudo executado por pessoal especializado e conforme fichas técnicas do fabricante.Tipo: Sagideck da SAGIPER ou equivalenteCor: TekaPv.13</t>
  </si>
  <si>
    <t>12.2.11</t>
  </si>
  <si>
    <t>Fornecimento e assentamento de pavimento em betão decorativo, com dimensões 90x30x4cm, incluindo a sub-base de pó de pedra com 5cm de espessura aplicado sobre terreno perfeitamente compactado e plano, e todos os materiais, acessórios e trabalhos necessários para uma perfeita execução e assentamento.Tipo: refª 1802501010101 Node Branco (Hidrofugado) da "AMOP" ou equivalente.Nota: A escavação para abertura de caixa está contemplada no capítulo 7 - Movimentação de terras.Pv.16</t>
  </si>
  <si>
    <t>12.2.12</t>
  </si>
  <si>
    <t>Fornecimento e assentamento de pavimento em lajetas de betão armado, com dimensões 120x80x6cm, incluindo a sub-base de pó de pedra com 5cm de espessura aplicado sobre terreno perfeitamente compactado e plano, e todos os materiais, acessórios e trabalhos necessários para uma perfeita execução e assentamento.Tipo: MEGA-LAJETA refª 1200401015101 da "AMOP" ou equivalenteAcabamento: Bujardado suaveCor: Branco 470 BRNota: A escavação para abertura de caixa está contemplada no capítulo 7 - Movimentação de terras.Pv.17</t>
  </si>
  <si>
    <t>12.2.13</t>
  </si>
  <si>
    <t>Fornecimento e assentamento remate de lancil em aço galvanizado 15cm, apoiado em fundação de betão de classe C16/20, incluindo compactação do fundo da escavação, cofragem e descofragem, chumbadouros, e todos os trabalhos e materiais necessários à execução da tarefa. Nota: A escavação necessária está contabilizada no capítulo das movimentações de terras.Tipo: "Contrast original refª MK-CG15/6" da LANDBOND ou equivalenteNota: A escavação necessária está contemplada no capítulo 7 - Movimentação de terras.Rm.01</t>
  </si>
  <si>
    <t>12.2.14</t>
  </si>
  <si>
    <t>Fornecimento e assentamento de lancil guia em pedra calcária (40X20X10cm), boleado na parte superior, devidamente nivelado apoiado em fundação de betão de classe C16/20, incluindo compactação do fundo, cofragem e descofragem e todos os trabalhos e materiais necessários à execução da tarefa.Nota: A escavação necessária está contemplada no capítulo 7 - Movimentação de terras.Rm.02</t>
  </si>
  <si>
    <t>12.2.15</t>
  </si>
  <si>
    <t>Fornecimento e assentamento de remate em calçada preta 10x10cm de 1ª qualidade, assente à fiada, incluindo compactação do solo, camada de material granular tout-venant com 10 cm de espessura após a compactação por meios mecânicos atingindo o  factor Proctor Modifiicado 95%, camada de pó de pedra com 5cm de espessura após recalque mecânico, espalhamento e rega, lavagem e betumagem da junta com aguada de cimento, incluindo todos os trabalhos complementares a um bom acabamento.Nota: A escavação necessária está contemplada no capítulo 7 - Movimentação de terras.Rm.03</t>
  </si>
  <si>
    <t>13</t>
  </si>
  <si>
    <t>REVESTIMENTO DE TETOS DAS TASCAS</t>
  </si>
  <si>
    <t>13.1</t>
  </si>
  <si>
    <t>Fornecimento e aplicação de teto falso contínuo suspenso, composto por uma placa simples lisa de gesso cartonado Standard 12,5mm tipo "Pladur" ou equivalente, incluindo estruturas metálicas e perfis de suporte, fixações aparafusadas, as suspensões necessárias, recortes, remates periféricos, furações para iluminação e cabos de alimentação e outros equipamentos, barramento de juntas, ligação com fibra de vidro, sancas conforme as peças desenhadas, e fornecimento e aplicação de estuque espatulado muito fino , à base de cal, com efeito estuque marmorizado tipo "Biocalce Spatolatto" da KERAKOLL ou equivalente, da cor SO23.009 sobre teto falso em gesso cartonado, incluindo a prévia aplicação de "Biocalce Fondo Universale" da KERAKOLL ou equivalente e todos os materiais e equipamentos de elevação necessários para a sua perfeita execução.Tc.01 - Tasca 01Nota: - A lã mineral está contabilizada no capítulo 10 - Isolamentos e impermeabilização</t>
  </si>
  <si>
    <t>13.2</t>
  </si>
  <si>
    <t>Fornecimento e assentamento de revestimento em painel OSB3 com 12mm espessura, tipo "ULTRALAM" ou equivalente, assente em estrutura metálica com parafusos de aço zincado autoperfurantes de cabeça larga, incluindo acabamento em verniz tipo "Movidur Classic Satinado" da CIN ou equivalente, colas de assentamento, cortes, remates refechamento de juntas à cor do revestimento e todos os trabalhos e fornecimentos necessários para a sua perfeita execução.Tc.02</t>
  </si>
  <si>
    <t>14</t>
  </si>
  <si>
    <t>COBERTURA DAS TASCAS</t>
  </si>
  <si>
    <t>14.1</t>
  </si>
  <si>
    <t>Fornecimento e assentamento de cobertura composta por: painel de alumínio compósito, com 4mm de espessura total (composto por dupla camada exterior de liga de alumínio lacado de 0,5mm e núcleo central de resina termoplástica (polietileno de 3mm de espessura) tipo STACBOND ou equivalente, com pintura na face exterior com PVBD KYNAR 500 de 25/35 micras e filme protetor reforçado, tela de impermeabilização (contabilizada no capítulo 10), painel OSB3 com 12mm espessura tipo "ULTRALAM" ou equivalente, lã de rocha (contabilizada no capítulo 10) e o revestimento interior (contabilizado na capítulo 13),  incluindo estrutura de interior de fixação em perfis ômega de alumínio - sistema de pendurar, juntas antivibração cor Mirror tipo CORTIZO ou equivalente, separadores em L, perfis metálicos para suporte das clarabóias e paredes de chaminé, cúpula de chaminé em alumínio, e todos os equipamentos, materiais e acessórios necessários à perfeita execução da tarefa. Este trabalho deverá ser executado por pessoal especializado, de acordo com as fichas técnicas do fabricante.Rv.02</t>
  </si>
  <si>
    <t>15</t>
  </si>
  <si>
    <t>CAIXILHARIAS E PORTADAS EM ALUMÍNIO DAS TASCAS</t>
  </si>
  <si>
    <t>15.1</t>
  </si>
  <si>
    <t>Caixilharia em alumínio</t>
  </si>
  <si>
    <t>15.1.1</t>
  </si>
  <si>
    <t>Fornecimento e montagem de vão em caixilharia de alumínio, composto por duas folhas de correr, com corte térmico e vidro duplo, incluindo vedantes, ferragens e puxadores de fábrica e todos os materiais, equipamentos necessários a um perfeito acabamento e montagem. Este trabalho deverá ser executado por pessoal especializado.Caixilharia: tipo refª: "Sistema minimalista Cor Vision rpt" da CORTIZO ou equivalenteAcabamento: lacado à cor 7035 light greyVidro: Planitherm 8mm + 16mm + Planilux 3mm laminado 0,38 PVB planilux 3mmFecho: tipo refª: "Vision Security" tipo CORTIZO ou equivalenteDimensão: 1,53x2,50mLocalização: T0.02 Sala de Trabalho - Tasca 02Ve.T1Nota: As portadas exteriores estão consideradas no subcapítulo 15.2.</t>
  </si>
  <si>
    <t>15.1.2</t>
  </si>
  <si>
    <t>Fornecimento e montagem de vão em caixilharia de alumínio, composto por duas folhas de correr, com corte térmico e vidro duplo, incluindo vedantes, ferragens e puxadores de fábrica e todos os materiais, equipamentos necessários a um perfeito acabamento e montagem. Este trabalho deverá ser executado por pessoal especializado.Caixilharia: tipo refª: "Sistema minimalista Cor Vision rpt" da CORTIZO ou equivalenteAcabamento: lacado à cor 7035 light greyVidro: Planitherm 8mm + 16mm + Planilux 3mm laminado 0,38 PVB planilux 3mmFecho: tipo refª: "Vision Security" tipo CORTIZO ou equivalenteDimensão: 2,39x2,50mLocalização: T0.02 Sala de Trabalho - Tasca 02Ve.T2Nota: As portadas exteriores estão consideradas no subcapítulo 15.2.</t>
  </si>
  <si>
    <t>15.1.3</t>
  </si>
  <si>
    <t>Fornecimento e montagem de clarabóia projetante em caixilharia de alumínio, com 1 folha de abrir, com corte térmico e vidro duplo, incluindo vedantes, ferragens e puxadores de fábrica e todos os materiais, equipamentos necessários a um perfeito acabamento e montagem. Este trabalho deverá ser executado por pessoal especializado.Caixilharia: tipo "refª stick de fachada TP52" da CORTIZO ou equivalenteAcabamento: lacado à cor 7035 light greyVidro: Planitherm 8mm + 16mm + Planilux 3mm laminado 0,38 PVB planilux 3mmAbertura: sistema manual de aberturaDimensão: 1,00x1,00mLocalização: T0.04 Cobertura - Tasca 02Ve.T3</t>
  </si>
  <si>
    <t>15.1.4</t>
  </si>
  <si>
    <t>Fornecimento e montagem de vão em caixilharia de alumínio, composto por duas folhas de correr, com corte térmico e vidro duplo, incluindo vedantes, ferragens e puxadores de fábrica, peitoril em chapa quinada de alumínio e todos os materiais, equipamentos necessários a um perfeito acabamento e montagem. Este trabalho deverá ser executado por pessoal especializado.Caixilharia: tipo refª: "Sistema minimalista Cor Vision rpt" da CORTIZO ou equivalenteAcabamento: lacado à cor 7035 light greyVidro: Planitherm 8mm + 16mm + Planilux 3mm laminado 0,38 PVB planilux 3mmFecho: tipo refª: "Vision Security" tipo CORTIZO ou equivalentePeitoril: em perfil de remate em chapa quinada de alumínio lacado à cor 7035 light greyDimensão: 1,53x1,60mLocalização: T0.05 Copa - Tasca 01Ve.T4Nota: As portadas exteriores estão consideradas no subcapítulo 15.2.</t>
  </si>
  <si>
    <t>15.1.5</t>
  </si>
  <si>
    <t>Fornecimento e montagem de vão em caixilharia de alumínio, composto por duas folhas de correr, com corte térmico e vidro duplo, incluindo vedantes, ferragens e puxadores de fábrica, peitoril em chapa quinada de alumínio e todos os materiais, equipamentos necessários a um perfeito acabamento e montagem. Este trabalho deverá ser executado por pessoal especializado.Caixilharia: tipo refª: "Sistema minimalista Cor Vision rpt" da CORTIZO ou equivalenteAcabamento: lacado à cor 7035 light greyVidro: Planitherm 8mm + 16mm + Planilux 3mm laminado 0,38 PVB planilux 3mmFecho: tipo refª: "Vision Security" tipo CORTIZO ou equivalentePeitoril: em perfil de remate em chapa quinada de alumínio lacado à cor 7035 light greyDimensão: 5,82x1,60mLocalização: T0.05 Copa - Tasca 01Ve.T5Nota: As portadas exteriores estão consideradas no subcapítulo 15.2.</t>
  </si>
  <si>
    <t>15.2</t>
  </si>
  <si>
    <t>Portadas em alumínio</t>
  </si>
  <si>
    <t>15.2.1</t>
  </si>
  <si>
    <t>Fornecimento e montagem de duas estruturas de portadas exteriores em alumínio, com sistema de harmónio para vão exterior, de acordo com mapa de vãos, incluindo todas as ferragens e acessórios de fábrica, e todos os materiais, equipamentos necessários a um perfeito acabamento e montagem. Este trabalho deverá ser executado por pessoal especializado.Portadas: Sistema de harmónio tipo "Tamiz" da CORTIZO ou equivalenteAcabamento: lacado à cor 7035 light greyFecho: opaco com forra de alumínio compósito de ambos os lados,Dimensão: 2 unidades - 0,85x2,50mLocalização: T0.01 Exterior - Tasca 02 e T0.08 Esplanada - Tasca 01Sr.T1</t>
  </si>
  <si>
    <t>15.2.2</t>
  </si>
  <si>
    <t>Fornecimento e montagem de três estruturas de portadas exteriores em alumínio, com sistema de harmónio para vão exterior, de acordo com mapa de vãos, incluindo todas as ferragens e acessórios de fábrica, e todos os materiais, equipamentos necessários a um perfeito acabamento e montagem. Este trabalho deverá ser executado por pessoal especializado.Portadas: Sistema de harmónio tipo "Tamiz" da CORTIZO ou equivalenteAcabamento: lacado à cor 7035 light greyFecho: opaco com forra de alumínio compósito de ambos os lados,Dimensão: 3 unidades - 0,85x2,50mLocalização: T0.01 Exterior - Tasca 02Sr.T2</t>
  </si>
  <si>
    <t>15.2.3</t>
  </si>
  <si>
    <t>Fornecimento e montagem de sete estruturas de portadas exteriores em alumínio, com sistema de harmónio para vão exterior, de acordo com mapa de vãos, incluindo todas as ferragens e acessórios de fábrica, e todos os materiais, equipamentos necessários a um perfeito acabamento e montagem. Este trabalho deverá ser executado por pessoal especializado.Portadas: Sistema de harmónio tipo "Tamiz" da CORTIZO ou equivalenteAcabamento: lacado à cor 7035 light greyFecho: opaco com forra de alumínio compósito de ambos os lados,Dimensão: 7 unidades - 0,85x2,50mLocalização: T0.08 Esplanada - Tasca 01Sr.T3</t>
  </si>
  <si>
    <t>16</t>
  </si>
  <si>
    <t>CARPINTARIAS DAS TASCAS</t>
  </si>
  <si>
    <t>16.1</t>
  </si>
  <si>
    <t>Fornecimento e assentamento de porta de 1 folha de abrir à direita (0,85x2,00m), em madeira maciça de pinho tratado com 56mm de espessura, com acabamento interior em painel OSB e acabamento exterior alumínio compósito com 4mm de espessura - MIRROR, incluindo aro de sustentação, e todos os trabalhos e materiais necessários, inclusive os seguintes:Puxador: de porta rotativo com Ø65mmSérie: TURNING KNOBSRefª: IN.00.090.G.TB da JNF ou equivalenteRoseta: redonda de Ø50mm em aço inox com acabamento titanium blackRefª: RD08M.TB da JNF ou equivalenteEntrada de chave para porta normal redonda com Ø50mm, interior em nylon com acabamento titanium blackRefª: IN.04.28R.P08N.TB da JNF ou equivalente Localização: T0.05 Copa e T0.06 WC07 - Tasca 01Pe.T1</t>
  </si>
  <si>
    <t>16.2</t>
  </si>
  <si>
    <t>Fornecimento e assentamento de porta em harmónio (2,39x2,00m) com enchimento de aglomerado sólido, com espessura total de 40mm e acabamento interior e exterior em painel OSB, incluindo aro oculto em perfil de alumínio, dobradiças ocultas, e todos os trabalhos e materiais necessários, inclusive o seguinte:Asa para porta de correr em aço inox com 600mm de altura com acabamento titanium blackRefª IN.07.201.TBP da JNF ou equivalente, Localização: T0.03 Arrumos - Tasca 02Pi.T1</t>
  </si>
  <si>
    <t>16.3</t>
  </si>
  <si>
    <t>Fornecimento e assentamento de porta de batente de uma folha de abrir à direita (0,90x2,00m), com enchimento de aglomerado sólido, com espessura total de 40mm e acabamento interior e exterior em painel OSB  tipo Série HIDE da INAPORTAS ou equivalente, incluindo aro oculto em perfil de alumínio, dobradiças ocultas, vedantes acústicos e fitas intumescentes com resistência ao fogo de 30minutos e redução acústica de 32DB, e todos os trabalhos e materiais necessários, incluisive os seguintes:Puxador: de porta rotativo com Ø65mmSérie: TURNING KNOBSRefª: IN.00.090.G.TB da JNF ou equivalenteRoseta: redonda de Ø50mm em aço inox com acabamento titanium blackRefª: RD08M.TB da JNF ou equivalenteEntrada de chave para porta normal redonda com Ø50mm, interior em nylon com acabamento titanium blackRefª: IN.04.28R.P08N.TB da JNF ou equivalente Localização: T0.05 Copa - Tasca 01Pi.T2</t>
  </si>
  <si>
    <t>16.4</t>
  </si>
  <si>
    <t>Fornecimento e assentamento de divisória em compacto fenólico HPL (termolaminado compacto Reysipur) com 12mm de espessura e com dimensões 1,40x2,00m, com painel fixo (0,55x2,00m + 0,10x2,00m) e uma porta de abrir (0,75x2,00m), incluindo travamento superior, estrutura de suporte, bases reguláveis se necessário, fixações, dobradiças, puxadores duplos anti vandalismo e fecho com indicação livre/ ocupado, sendo tudo o descrito em aço inox com acabamento em titanium black, e todos os trabalhos e materiais necessários à sua perfeita montagem, conforme as peças desenhadas. Tipo: JULAR ou equivalente,Coleção:  FUNDERMAX interiorCor: 0144 COSTA                                                                                                                            Fecho WC: com ranhura para moeda com indicador com acabamento titanium blackRefª IN.04.112 da JNF ou equivalenteLocalização: T0.06 WC07 - Tasca 01Nota: Nas divisórias em contacto com o chão, deverá ser considerado um perfil inferior em U de alumínio, entre a divisória fenólica e o pavimento.Dv.T1</t>
  </si>
  <si>
    <t>16.5</t>
  </si>
  <si>
    <t>Fornecimento e montagem de bancada fixa em compacto fenólico HPL, com 20mm de espessura, com avental com 0,30m de altura, incluindo furação necessária para instalação do lavatório, estrutura de suporte e fixação oculta com poleias tudo em aço inox, e todos os trabalhos, materiais e acessórios necessários à sua perfeita montagem.Tipo: JULAR ou equivalente,Coleção:  FUNDERMAX interiorCor: 0144 COSTA                                                                                                                                 Dimensão: 1,06x0,47x0,02mLocalização: T0.06 WC07 - Tasca 01Mv.T1</t>
  </si>
  <si>
    <t>16.6</t>
  </si>
  <si>
    <t>Fornecimento e montagem de móvel fixo em painel OSB com espessura de 20mm, com 5 prateleiras interiores, com acabamento envernizado com 2 a 3 demãos de verniz tipo "Movidur Classic Satinado" da CIN ou equivalente, incluindo fixação oculta, lixagem, limpeza, aplicação de 1 demão de tapa poros tipo "TP super" da CIN ou equivalente, e todos os trabalhos, materiais e acessórios necessários à sua perfeita montagem e acabamento.Dimensão: 0,60x0,32x2,50mLocalização: T0.02 - Sala de Trabalho - Tasca 02Mv.T2</t>
  </si>
  <si>
    <t>17</t>
  </si>
  <si>
    <t>BANCADAS EM PEDRA DAS TASCAS</t>
  </si>
  <si>
    <t>17.1</t>
  </si>
  <si>
    <t>Fornecimento e montagem de bancada fixa em pedra natural de granito negro Zimbabwe, com furação para pia lava loiça de encastrar por cima, com avental frontal com 0,20m de altura e lambrim com 0,40m de altura, incluindo fixação oculta com poleias, e todos os trabalhos, materiais e acessórios necessários à sua perfeita montagem.Dimensão: 2,57x0,60x0,030mLocalização: T0.02 Sala de trabalho - Tasca 02Bc.T1</t>
  </si>
  <si>
    <t>18</t>
  </si>
  <si>
    <t>EQUIPAMENTOS DAS INSTALAÇÕES SANITÁRIAS E SALA DE TRABALHO DAS TASCAS</t>
  </si>
  <si>
    <t>18.1</t>
  </si>
  <si>
    <t>Loiças sanitárias</t>
  </si>
  <si>
    <t>18.1.1</t>
  </si>
  <si>
    <t>Fornecimento e instalação de sanita suspensa, de cor branco mate, com descarga à parede, fixação oculta, do tipo "SANINDUSA" ou equivalente, série Urb.Y 52 RIMFLUSH, refª 140044, incluindo ligação à rede de água e de esgotos, e todos os acessórios, materiais e trabalhos necessários a um perfeito funcionamento.Nota: O tampo, placa de descarga, e suporte com tanque estão considerados no subcapítulo dos acessórios sanitários.Ls.01</t>
  </si>
  <si>
    <t>18.1.2</t>
  </si>
  <si>
    <t>Fornecimento e instalação de lavatório de pousar, sem overflow, de cor branco mate, do tipo "SANINDUSA" ou equivalente, série ROUND 45, refª 108990604, incluindo ligação à rede de água e de esgotos, e todos os acessórios, materiais e trabalhos necessários a um perfeito funcionamento. Nota: A válvula de descarga e sifão estão considerados no subcapítulo dos acessórios sanitários.Ls.02</t>
  </si>
  <si>
    <t>18.2</t>
  </si>
  <si>
    <t>Lava-louça</t>
  </si>
  <si>
    <t>18.2.1</t>
  </si>
  <si>
    <t>Fornecimento e instalação de lava-louça retangular para sala de trabalho, em resina, de uma cuba sem escorredor, do tipo "POALGI" ou equivalente, série Gandia 40, refª 17420123 de cor preto, com dimensões 45x44cm, tratamento antibacteriano, incluindo ligação à rede de água e de esgotos, e todos os acessórios, materiais e trabalhos necessários a um perfeito funcionamento. Ls.03</t>
  </si>
  <si>
    <t>18.3</t>
  </si>
  <si>
    <t>Torneiras</t>
  </si>
  <si>
    <t>18.3.1</t>
  </si>
  <si>
    <t>Fornecimento e instalação de torneira misturadora para sala de trabalho, com bica giratória e flexivel extraível, do tipo "WATEREVOLUTION" ou equivalente, série Flow, refª T1.55.PR, com acabamento lacado preto, incluindo ligações à rede de água fria e quente com bichas metálicas flexíveis, acessórios e todos os materiais e trabalhos necessários a uma perfeita instalação e funcionamento.Tr.01</t>
  </si>
  <si>
    <t>18.3.2</t>
  </si>
  <si>
    <t>Fornecimento e instalação de torneira misturadora de lavatório, do tipo "WATEREVOLUTION" ou equivalente, série Flow, refª T1.16BE.SB.PR e parte interna refª T1.16BI, com acabamento lacado a preto, incluindo montagem encastrada com 2 furos,  válvula tic-tac, ligações à rede de água fria e quente com bichas metálicas flexíveis, acessórios e todos os trabalhos necessários a uma perfeita instalação e funcionamento. Tr.02</t>
  </si>
  <si>
    <t>18.3.3</t>
  </si>
  <si>
    <t>Fornecimento e instalação de bica para misturadora de lavatório de encastrar, do tipo "WATEREVOLUTION" ou equivalente, série Flow, refª T1.675.19.PR, com acabamento lacado a preto, com 190mm, incluindo ligações à rede de água fria e quente com bichas metálicas flexíveis, acessórios e todos os trabalhos necessários a uma perfeita instalação e funcionamento. Tr.03</t>
  </si>
  <si>
    <t>18.4</t>
  </si>
  <si>
    <t>Acessórios</t>
  </si>
  <si>
    <t>18.4.1</t>
  </si>
  <si>
    <t>Fornecimento e instalação de sifão de garrafa para lavatório, do tipo "WATEREVOLUTION" ou equivalente, série Flow, refª M1.99.SIF1.PR, de cor preto, incluindo acessórios e todos os trabalhos necessários a uma perfeita instalação e funcionamento.As.01</t>
  </si>
  <si>
    <t>18.4.2</t>
  </si>
  <si>
    <t>Fornecimento e instalação de tampo slim para sanita easyclip com slowclose, do tipo "SANINDUSA" ou equivalente, série URB.Y, refª  24061, de cor branco, incluindo acessórios e todos os trabalhos necessários a uma perfeita instalação e funcionamento.As.02</t>
  </si>
  <si>
    <t>18.4.3</t>
  </si>
  <si>
    <t>Fornecimento e aplicação de placa de dupla descarga para sanita, do tipo "SANINDUSA" ou equivalente, série Moove, refª 41033, de cor preto e acabamento mate, incluindo acessórios e todos os trabalhos necessários a uma perfeita instalação e funcionamento. As.03</t>
  </si>
  <si>
    <t>18.4.4</t>
  </si>
  <si>
    <t>Fornecimento e instalação de suporte com tanque de dupla descarga para sanita suspensa, do tipo "SANINDUSA" ou equivalente, série Sanslim, refª 41233, incluindo instalação com pés para suporte refª 4A0233  e todos os acessórios e trabalhos necessários a uma perfeita instalação e funcionamento. As.04</t>
  </si>
  <si>
    <t>18.4.5</t>
  </si>
  <si>
    <t>Fornecimento e instalação de válvula sempre aberta ?45 para lavatório, do tipo "SANINDUSA" ou equivalente, refª 4V99, de cor branco, incluindo acessórios e todos os trabalhos necessários a uma perfeita instalação e funcionamento.As.05</t>
  </si>
  <si>
    <t>18.4.6</t>
  </si>
  <si>
    <t>Fornecimento e instalação de sifão para lava-louça da sala de trabalho em polipropileno branco, do tipo "SANINDUSA" ou equivalente, série Valet, refª 4701, incluindo acessórios e todos os trabalhos necessários a uma perfeita instalação e funcionamento.As.06</t>
  </si>
  <si>
    <t>18.4.7</t>
  </si>
  <si>
    <t>Fornecimento e aplicação de porta piaçaba de parede, do tipo "WATTEREVOLUTION" ou equivalente, série Flow, refª A2.41.PR, com acabamento lacado a preto, incluindo acessórios e todos os trabalhos necessários a uma perfeita instalação e funcionamento.As.07</t>
  </si>
  <si>
    <t>18.4.8</t>
  </si>
  <si>
    <t>Fornecimento e aplicação de porta rolos, do tipo "WATTEREVOLUTION" ou equivalente, série Flow, refª A1.30.PR, com acabamento lacado a preto, incluindo acessórios e todos os trabalhos necessários a uma perfeita instalação e funcionamento.As.08</t>
  </si>
  <si>
    <t>18.4.9</t>
  </si>
  <si>
    <t>Fornecimento e aplicação de dispensador de sabão liquido automático, do tipo "JNF" ou equivalente, série Industrial, refª IN.60.562, em inox com acabamento titanium preto, com reservatório plástico de 900cc, duração das baterias (incluidas) 25000 ciclos ou 1 ano, incluindo acessórios e todos os trabalhos necessários a uma perfeita instalação e funcionamento.As.09</t>
  </si>
  <si>
    <t>18.4.10</t>
  </si>
  <si>
    <t>Fornecimento e aplicação de dispensador de toalhas de papel, do tipo JNF ou equivalente, refª IN.60.548, em inox com acabamento satinado preto, com dimensões 275x350x110mm, incluindo acessórios e todos os trabalhos necessários a uma perfeita instalação e funcionamento.As.10</t>
  </si>
  <si>
    <t>18.4.11</t>
  </si>
  <si>
    <t>Fornecimento e aplicação de cesto de papéis de parede, do tipo "JNF" ou equivalente, refª IN.60.561, em inox com acabamento satinado preto, capacidade para 7 litros, com dimensões 275x350x110mm, incluindo acessórios e todos os trabalhos necessários a uma perfeita instalação e funcionamento.As.11</t>
  </si>
  <si>
    <t>19</t>
  </si>
  <si>
    <t>SERRALHARIAS -  ENVOLVENTE EXTERIOR</t>
  </si>
  <si>
    <t>19.1</t>
  </si>
  <si>
    <t>Execução de corte do troço de gradeamento de ferro danificado, que se encontra no perímetro do tanque grande (Tq.01) para reparação, incluindo montagem após reparação através de soldadura e todos os materiais e trabalhos necessários à perfeita execução da tarefa.Deverá ser tudo executado por pessoal especializado.Nota: Este corte deverá ser executado junto dos pilaretes estruturais.Rb.07</t>
  </si>
  <si>
    <t>19.2</t>
  </si>
  <si>
    <t>Reparação de todo o gradeamento de ferro que se encontra no perímetro do tanque grande (Tq.01), incluindo a remoção de resíduos, decapagem mecânica, tratamento de ferrugem, reparações necessárias e aplicação de duas demãos de "Cinofer liso" da CIN ou equivalente  Refª 38200, e todos os materiais e trabalhos necessários à execução da tarefa. Deverá ser tudo executado por pessoal especializado.</t>
  </si>
  <si>
    <t>19.3</t>
  </si>
  <si>
    <t>Escada - Pormenor P2/Pv14</t>
  </si>
  <si>
    <t>19.3.1</t>
  </si>
  <si>
    <t>Fornecimento e fixação de revestimento de escada em gradil metálico galvanizado junto ao passadiço ao deck, com malha eletrosoldada anti-deslizante 33x33mm, barra 30x2mm // 30x2mm do tipo "SJMETAL" ou equivalente, incluindo guarda corpo em gradil galvanizado com o mesmo acabamento da escada com 90cm de altura, corrimão metálico com perfil retangular, incluindo todos os materiais necessários a um perfeito acabamento e montagem.Nota: A estrutura metálica e a respetiva fundação está contabilizada no capítulo 8 - Estrutura</t>
  </si>
  <si>
    <t>19.4</t>
  </si>
  <si>
    <t>Escada - Pormenor P3/Pv.14</t>
  </si>
  <si>
    <t>19.4.1</t>
  </si>
  <si>
    <t>Fornecimento e fixação de revestimento de escada em gradil metálico galvanizado junto ao parque infantil, com malha eletrosoldada anti-deslizante 33x33mm, barra 30x2mm // 30x2mm do tipo "SJMETAL" ou equivalente, incluindo todos os materiais necessários a um perfeito acabamento e montagem.Nota: A estrutura metálica e a respetiva fundação está contabilizada no capítulo 8 - Estrutura</t>
  </si>
  <si>
    <t>19.5</t>
  </si>
  <si>
    <t>Escada - Pormenor P4/Pv.15</t>
  </si>
  <si>
    <t>19.5.1</t>
  </si>
  <si>
    <t>Fornecimento e fixação de revestimento da escada metálica P4 (escada/degraus e patamar)  em chapa de gota 6/8 (Pv.15), lacado à cor RAL 8004, incluindo revestimento de guarda corpo em chapa de alumínio compósito tipo "MERCANTLIS" ou equivalente, refª "Fixbond", com o acabamento WEST CORTEN SENSE, com 4mm de espessura e todos os acessórios e materiais necessários a um perfeito acabamento e montagem.Nota: - A estrutura metálica e a respetiva fundação está contabilizada no capítulo 8 - Estrutura</t>
  </si>
  <si>
    <t>19.6</t>
  </si>
  <si>
    <t>Escada - Pormenor P9</t>
  </si>
  <si>
    <t>19.6.1</t>
  </si>
  <si>
    <t>Fornecimento e fixação de revestimento de escada em gradil metálico galvanizado junto à estrutura metálica, com malha  eletrosoldada anti-deslizante 33x33mm, barra 30x2mm // 30x2mm do tipo "SJMETAL" ou equivalente, incluindo guarda corpo em gradil galvanizado com o mesmo acabamento da escada com 90cm de altura, corrimão metálico com perfil retangular, e todos os materiais necessários a um perfeito acabamento e montagem.Nota: A estrutura metálica, e a respetiva fundação está contabilizada no capítulo 8 - Estrutura</t>
  </si>
  <si>
    <t>19.7</t>
  </si>
  <si>
    <t>Revestimento Percurso P6 e P7</t>
  </si>
  <si>
    <t>19.7.1</t>
  </si>
  <si>
    <t>Fornecimento e fixação de revestimento no percurso/banco, em chapa de alumínio compósito tipo "MERCANTLIS" ou equivalente, refª "Fixbond", com o acabamento WEST CORTEN SENSE, com 4mm de espessura e todos, incluindo fixações e todos os materiais necessários a um perfeito acabamento.Nota: Os elementos estruturais estão contabilizados no capítulo 8 - Estrutura.</t>
  </si>
  <si>
    <t>19.8</t>
  </si>
  <si>
    <t>Revestimento estrutura E.01 - P5</t>
  </si>
  <si>
    <t>19.8.1</t>
  </si>
  <si>
    <t>Fornecimento e fixação de revestimento na estrutura Et.01, em chapa de alumínio compósito tipo "MERCANTLIS" ou equivalente, refª "Fixbond", com o acabamento WEST CORTEN SENSE, com 4mm de espessura e todos, incluindo fixações e todos os materiais e equipamentos necessários a um perfeito acabamento.Nota: - Os elementos estruturais estão contabilizados no capítulo 8 - Estrutura.- O revestimento do pavimento e dos degraus da escada será em deck, que se encontra contabilizado no capítulo 12 - Revestimento de pavimentos.</t>
  </si>
  <si>
    <t>19.9</t>
  </si>
  <si>
    <t>Fornecimento e montagem de tampa metálica em gradil galvanizado com malha 33x33mm, barra 30x2mm // 30x2mm do tipo "SJMETAL" ou equivalente a aplicar no tapamento do poço, incluindo fixação com chumbadouros nos paramentos, soldadura de 2 argolas para fecho com cadeado, cadeado com 3 cópias de chaves, e todos os materiais e trabalhos necessários a um perfeito acabamento e fixação.Dimensão: 1,00x1,00mRb.16</t>
  </si>
  <si>
    <t>20</t>
  </si>
  <si>
    <t>REABILITAÇÃO DE ELEMENTOS - ENVOLVENTE EXTERIOR</t>
  </si>
  <si>
    <t>20.1</t>
  </si>
  <si>
    <t>Reabilitação da escada de acesso à plataforma da Tasca 01, que inclui a substituição de cobertores da escada e de pedras de capeamento, que estejam danificados e lavagem dos degraus e das pedras de capeamento do muretes laterais, fornecimento, execução e aplicação de chapisco emboço e reboco em muretes de alvenaria de pedra a reabilitar, ao traço em volume 1:1:4 (cal hidráulica natural pura NHL 3.5, cimento, areia) esta argamassa deverá conter sempre um produto hidrófugo aplicado por via manual ou mecânica, com acabamento areado fino passado à esponja, fornecimento e execução de pintura com cal hidráulica, incluindo fixador com as demãos necessárias até atingir um recobrimento uniforme (no mínimo 3 demãos), e todos os materiais, equipamentos e acessórios necessários a um perfeito acabamento.Notas:- A picagem das paredes está contemplada no capítulo 6 - Demolições.Rb.01</t>
  </si>
  <si>
    <t>20.2</t>
  </si>
  <si>
    <t>Recuperação de muretes e bancos existentes (alegretes) junto ao Edifício do Solar, que inclui a susbtituição das peças danificadas de alvenaria de tijolo maciço face à vista (23x11x3cm) tipo PAVER ou equivalente, bem como dos canteiros das floreiras, bancos e capeamento de murete. As peças que forem necessárias assentar deverá ser com argamassa de cimento e areia ao traço em volume 1:1:3. Tudo de forma a apresentar um revestimento igual ao existente. A recuperação inclui também fornecimento, execução e aplicação de chapisco emboço e reboco em muretes de alvenaria de pedra a reabilitar, ao traço em volume 1:1:4 (cal hidráulica natural pura NHL 3.5, cimento, areia) esta argamassa deverá conter sempre um produto hidrófugo aplicado por via manual ou mecânica, com acabamento areado fino passado à esponja, fornecimento e execução de pintura com cal hidráulica, incluindo fixador com as demãos necessárias até atingir um recobrimento uniforme (no mínimo 3 demãos), e todos os materiais, equipamentos e acessórios necessários a um perfeito acabamento.Notas:- A picagem das paredes está contemplada no capítulo 6 - Demolições.Rb.02</t>
  </si>
  <si>
    <t>20.3</t>
  </si>
  <si>
    <t>Recuperação do muro de suporte de terras que se encontra junto ao edifício do solar, que inclui os seguintes trabalhos:- após a picagem que se encontra contemplada no capítulo 6 - Demolições, deverá ser efetuada uma limpeza cuidada das superfícies, de forma eliminar residuos que possam prejudicar a aderência;- fornecimento e colocação de rede tipo "Geo Grid 120" da KERAKOLL ou equivalente, incluindo conectores de fixação;- fornecimento e aplicação de reboco natural certificado de cal natural NHL 3.5 segundo a norma EN 459-1, altamente transpirável, tipo "Biocalce Enfoscado" da KERAKOLL ou equivalente, numa espessura máxima de 2cm;- fornecimento e execução, sobre reboco, de barramento natural certificado de cal natural NHL 3.5 segundo a norma EN459?1, para o acabamento de grão fino altamente transpirável, tipo "Biocalce Revoco Fino" da KERAKOLL ou equivalente, aplicado à talocha ou esponja rígida, numa espessura máxima de 5mm;- fornecimento e aplicação de duas demãos de tinta orgânica mineral, à base de resinas siloxânicas aquosas, com aditivos anti?microrganismos, cobertura e efeito mate, superlavável, alta transpirabilidade ao vapor (V1) e impermeabilidade à água líquida (W3), tipo "Kerakover Silox Pittura" da KERAKOLL ou equivalente, aplicada em duas demãos, a rolo, trincha ou projeção e afinável a qualquer cor, incluindo prévia aplicação de uma demão de primário fixador e regularizador de absorção de superfícies, à base de microemulsão acril-siloxânica aquosa, tipo "Kerakover Silox Primer" da KERAKOLL ou equivalente.Notas:- Após a picagem da parede, esta deverá ser analisada por engenheiro de estruturas, para averiguar se existe alguma anomalia estrutural, cuja solução proposta poderá não ser suficiente;- A recuperação/reabilitação deste muro deverá ser acompanhada por um Restaurador/Conservador especializado.Rb.03</t>
  </si>
  <si>
    <t>20.4</t>
  </si>
  <si>
    <t>Lavagem da escada em calçada, que se localiza entre o edifício do Solar da Barreira e o centro de saúde, incluindo se necessário a substituição de alguma pedra do pavimento ou do capeamento, assim como do corrimão, incluindo todos os materiais, equipamentos e acessórios necessários a um perfeito acabamento.Rb.04</t>
  </si>
  <si>
    <t>20.5</t>
  </si>
  <si>
    <t>Limpeza, reparação e restauro do aqueduto existente, através da aplicação de materiais idênticos ao existentes, não descaracterizando a estrutura existente nem alterando o seu aspeto. Devem ser aplicados materiais com as mesmas características físicas, cores e texturas.A limpeza deverá ser efetuada com produtos que não causem agressão física e química das pedras tipo "Multiexterior CDB - 100" da MISTOLIM PRO ou equivalente.Incluindo todos os equipamentos, trabalhos e materiais necessários à perfeita execução da tarefa. Rb.08</t>
  </si>
  <si>
    <t>20.6</t>
  </si>
  <si>
    <t>Reabilitação da escada de acesso à plataforma do Tanque 01, incluindo a lavagem dos degraus e reforço da fixação das guardas que ladeiam a escadaria, e todos os materiais, equipamentos e acessórios necessários a um perfeito acabamento.Rb.09</t>
  </si>
  <si>
    <t>20.7</t>
  </si>
  <si>
    <t>Reabilitação da escada, incluindo a lavagem dos degraus e reforço da fixação das guardas que ladeiam a escadaria, e todos os materiais, equipamentos e acessórios necessários a uma limpeza sem agressão física e química das pedras.Rb.10</t>
  </si>
  <si>
    <t>20.8</t>
  </si>
  <si>
    <t>Reabilitação da escada e de "monumento" de pedra, incluindo o reforço da fixação dos degraus, lavagem e todos os materiais, equipamentos e acessórios necessários a uma limpeza das pedras sem agressão física e química.Rb.11</t>
  </si>
  <si>
    <t>20.9</t>
  </si>
  <si>
    <t>Reabilitação da escada, incluindo o reforço da fixação dos degraus, lavagem e todos os materiais, equipamentos e acessórios necessários a uma limpeza sem agressão física e química das pedras.Rb.12</t>
  </si>
  <si>
    <t>20.10</t>
  </si>
  <si>
    <t>Limpeza, reabilitação e restauro das caleiras/caneletes em pedra de calcário, incluindo execução de troços em falta, através de materiais idênticos aos existentes, de forma a não descaracterizar a estrutura existente, nem alterando o seu aspeto.A limpeza deverá ser efetuada com produtos que não causem agressão física e química das pedras tipo "Multiexterior CDB - 100" da MISTOLIM PRO ou equivalente.Incluindo também todos os trabalhos, equipamentos e materiais necessários.Rb.13</t>
  </si>
  <si>
    <t>20.11</t>
  </si>
  <si>
    <t>Limpeza e lavagem de mesa de pedra no largo da Tasca 01, incluindo todos os materiais, equipamentos e acessórios necessários a uma limpeza sem agressão física e química das pedras.Rb.14</t>
  </si>
  <si>
    <t>20.12</t>
  </si>
  <si>
    <t>Limpeza, reparação e restauro da fonte em pedra existente, através da aplicação de materiais idênticos ao existentes, não descaracterizando a estrutura existente nem alterando o seu aspeto. Devem ser aplicados materiais com as mesmas características físicas, cores e texturas. A limpeza deverá ser cuidada, de forma a evitar a agressão física e química das pedras.Rb.15</t>
  </si>
  <si>
    <t>20.13</t>
  </si>
  <si>
    <t>Reabilitação do poço, incluindo lavagem e todos os materiais, equipamentos e acessórios necessários a uma limpeza sem agressão física e química das pedras.Nota: A remoção da tampa está considerada no capitulo 6 - Demolições e a tampa em gradil  encontra-se contabilizada no capítulo 19 - Serralharias.Rb.16</t>
  </si>
  <si>
    <t>20.14</t>
  </si>
  <si>
    <t>Limpeza e lavagem de fonte de pedra nas imediações do edifício do Solar da Barreira, incluindo todos os materiais, equipamentos e acessórios necessários a uma limpeza sem agressão física e química das pedras.Rb.17</t>
  </si>
  <si>
    <t>20.15</t>
  </si>
  <si>
    <t>Limpeza e lavagem de fonte de pedra nas imediações do edifício do Solar da Barreira, incluindo todos os materiais, equipamentos e acessórios necessários a uma limpeza sem agressão física e química das pedras.Rb.18</t>
  </si>
  <si>
    <t>20.16</t>
  </si>
  <si>
    <t>Reabilitação da escada, incluindo o reforço da fixação dos degraus, lavagem e todos os materiais, equipamentos e acessórios necessários a uma limpeza sem agressão física e química das pedras.Rb.19</t>
  </si>
  <si>
    <t>20.17</t>
  </si>
  <si>
    <t>Reabilitação da escada, incluindo o reforço da fixação dos degraus, reforço da fixação das guardas que ladeiam a escadaria e todos os materiais, equipamentos e acessórios necessários a uma limpeza sem agressão física e química das pedras.Rb.20</t>
  </si>
  <si>
    <t>20.18</t>
  </si>
  <si>
    <t>Limpeza e lavagem de degraus, incluindo todos os materiais, equipamentos e acessórios necessários a uma limpeza sem agressão física e química das pedras.Rb.21</t>
  </si>
  <si>
    <t>20.19</t>
  </si>
  <si>
    <t>Limpeza e lavagem de lavatório em pedra a utilizar futuramente no edifício do Solar da Barreira, incluindo todos os materiais, equipamentos e acessórios necessários a uma limpeza sem agressão física e química das pedras.Rb.23</t>
  </si>
  <si>
    <t>20.20</t>
  </si>
  <si>
    <t>Recuperação do muro de suporte de terras que se encontra entre escadas e o tanque menor, que inclui os seguintes trabalhos:- após a picagem que se encontra contemplada no capítulo 6 - Demolições, deverá ser efetuada uma limpeza cuidada das superfícies, de forma eliminar residuos que possam prejudicar a aderência;- fornecimento e colocação de rede tipo "Geo Grid 120" da KERAKOLL ou equivalente, incluindo conectores de fixação;- fornecimento e aplicação de reboco natural certificado de cal natural NHL 3.5 segundo a norma EN 459-1, altamente transpirável, tipo "Biocalce Enfoscado" da KERAKOLL ou equivalente, numa espessura máxima de 2cm;- fornecimento e execução, sobre reboco, de barramento natural certificado de cal natural NHL 3.5 segundo a norma EN459?1, para o acabamento de grão fino altamente transpirável, tipo "Biocalce Revoco Fino" da KERAKOLL ou equivalente, aplicado à talocha ou esponja rígida, numa espessura máxima de 5mm;- fornecimento e aplicação de duas demãos de tinta orgânica mineral, à base de resinas siloxânicas aquosas, com aditivos anti?microrganismos, cobertura e efeito mate, superlavável, alta transpirabilidade ao vapor (V1) e impermeabilidade à água líquida (W3), tipo "Kerakover Silox Pittura" da KERAKOLL ou equivalente, aplicada em duas demãos, a rolo, trincha ou projeção e afinável a qualquer cor, incluindo prévia aplicação de uma demão de primário fixador e regularizador de absorção de superfícies, à base de microemulsão acril-siloxânica aquosa, tipo "Kerakover Silox Primer" da KERAKOLL ou equivalente.Notas:- Após a picagem da parede, esta deverá ser analisada por engenheiro de estruturas, para averiguar se existe alguma anomalia estrutural, cuja solução proposta poderá não ser suficiente;- A recuperação/reabilitação deste muro deverá ser acompanhada por um Restaurador/Conservador especializado.Rb.24</t>
  </si>
  <si>
    <t>20.21</t>
  </si>
  <si>
    <t>Consolidação e reforço através de injeção de argamassa hiperfluida à base de cal hidráulica natural pura do muro de suporte de terras que se encontra no local indicado na planta J1.06, que inclui: - molhagem do suporte;- refechamento das juntas com "Biocalce Piedra" da Kerakoll ou equivalente;- perfuração da parede para definir umma distribuição com espaçamentos adequados entre os furos de injeção e colocação de injetores adequados e posterior selagem da sua envolvente;- injeção a baixa pressão do "Geocalce FL Antissísmico" da KERAKOLL, até ao preenchimento completo de eventuais vazios ou lesões internas.Incluindo todos os materiais e trabalhos necessários à execução da tarefa.Notas:- Neste muro, não será para considerar picagem, reboco nem pintura.- Durante a execução dos trabalhos, este muro deverá ser analisado por engenheiro de estruturas, para averiguar se existe alguma anomalia estrutural, cuja solução proposta poderá não ser suficiente;- A recuperação/reabilitação deste muro deverá ser acompanhada por um Restaurador/Conservador especializado.Rb.25</t>
  </si>
  <si>
    <t>21</t>
  </si>
  <si>
    <t>MOBILIÁRIO URBANO E EQUIPAMENTOS (INFANTIL E DE MANUTENÇÃO)</t>
  </si>
  <si>
    <t>21.1</t>
  </si>
  <si>
    <t>Mobiliário urbano</t>
  </si>
  <si>
    <t>21.1.1</t>
  </si>
  <si>
    <t>Fornecimento e assentamento de conjunto de mobiliário urbano em betão com armadura em aço e acabamento bujardado suave, com tratamento de superfície hidrofugado. Simplesmente apoiado no pavimento, incluindo compactação do solo e todos os equipamentos e trabalhos necessários à execução da tarefa, conforme as fichas técnicas do fabricante.Tipo:  "AMOP" ou equivalente, série MATEUS, refª: PIC-NIC 06002Cor: 470 BRDimensão Mesa: 2,00x1,00x0,80m Dimensão dos bancos: 2,00x0,45x0,45mNota: Deverá ter-se especial atenção ao transporte destes equipamentos de forma a não danificar os pavimentos existentes. Caso os pavimentos existentes sejam danificados, está implícita a sua reparação.Mu.01</t>
  </si>
  <si>
    <t>21.1.2</t>
  </si>
  <si>
    <t>Fornecimento e assentamento de banco urbano coletivo em betão com armadura em aço e acabamento bujardado suave, com tratamento de superfície hidrofugado. Simplesmente apoiado no pavimento, incluindo compactação do solo e todos os equipamentos e trabalhos necessários à execução da tarefa, conforme as fichas técnicas do fabricante.Tipo:  "AMOP" ou equivalente, série MateusCor: 470 BRDimensão do banco: 2,00x0,45x0,45mNota: Deverá ter-se especial atenção ao transporte destes equipamentos de forma a não danificar os pavimentos existentes. Caso os pavimentos existentes sejam danificados, está implícita a sua reparação.Mu.02</t>
  </si>
  <si>
    <t>21.1.3</t>
  </si>
  <si>
    <t>Fornecimento e assentamento de banco urbano coletivo em betão com armadura em aço com acabamento bujardado suave, com tratamento de superfície hidrofugado. Simplesmente apoiado no pavimento, incluindo compactação do solo e todos os equipamentos e trabalhos necessários à execução da tarefa, conforme as fichas técnicas do fabricante.Tipo:  "AMOP" ou equivalente, série AM, refª 05001Cor: 470 BRDimensão dos bancos: 2,00x0,75x0,45mNota: Deverá ter-se especial atenção ao transporte destes equipamentos de forma a não danificar os pavimentos existentes. Caso os pavimentos existentes sejam danificados, está implícita a sua reparação.Mu.03</t>
  </si>
  <si>
    <t>21.1.4</t>
  </si>
  <si>
    <t>Fornecimento e assentamento de banco urbano coletivo côncavo R235-45º em betão com armadura em aço e acabamento bujardado suave, com tratamento de superfície hidrofugado. Simplesmente apoiado no pavimento, incluindo compactação do solo e todos os equipamentos e trabalhos necessários à execução da tarefa, conforme as fichas técnicas do fabricante.Tipo:  "AMOP" ou equivalente, série AMRefª: 05002Cor: 470 BRDimensão do banco: R1900 ? 45º no interiorR2350 no exteriorem planta: 1799cmh= 450cmNota: Deverá ter-se especial atenção ao transporte destes equipamentos de forma a não danificar os pavimentos existentes, pressupõe a reparação total.Mu.04</t>
  </si>
  <si>
    <t>21.1.5</t>
  </si>
  <si>
    <t>Fornecimento e assentamento de banco urbano coletivo em betão com armadura em aço com acabamento bujardado com tratamento de superfície hidrofugado. Simplesmente apoiado no pavimento, incluindo compactação do solo e todos os equipamentos e trabalhos necessários à execução da tarefa, conforme as fichas técnicas do fabricante.Tipo:  "AMOP" ou equivalente, série BASICS, refª: 01001Cor: brancoDimensão dos bancos: 2,40x0,60x0,45mNota: Deverá ter-se especial atenção ao transporte destes equipamentos de forma a não danificar os pavimentos existentes. Caso os pavimentos existentes sejam danificados, está implícita a sua reparação.Mu.05</t>
  </si>
  <si>
    <t>21.1.6</t>
  </si>
  <si>
    <t>Fornecimento e assentamento de separadores/bloco por medida em betão armado  AR500 (C35/45) Cinza Refª 400 CZ, recobrimento de 0,03m, apoiados no pavimento, incluindo incluindo compactação do solo e todos os equipamentos e trabalhos necessários à execução da tarefa, conforme as fichas técnicas do fabricante.Tipo:  "AMOP" ou equivalente, refª BL02023V1Cor: 470 BR HIDROF ARM HEDimensão: 0,60x0,20x0,45mNota: Deverá ter-se especial atenção ao transporte destes equipamentos de forma a não danificar os pavimentos existentes. Caso os pavimentos existentes sejam danificados, está implícita a sua reparação.Mu.06</t>
  </si>
  <si>
    <t>21.1.7</t>
  </si>
  <si>
    <t>Fornecimento e instalação de papeleira em ripa de madeira 3x2cm sem tampa, incluindo cravamento em maciço de betão C20/25 XC2 Dmáx20 S4 Cl0,4 com aditivo hidrófugo e com a profundidade de 50cm, todos equipamentos, trabalhos e materiais necessários à sua fização e montagem.   Tipo:  "TOSCCA" ou equivalente (iguais às 3 unidades existentes no jardim)Refª: 3093Cor: madeiraDimensão: 0,40x0,50mNotas: - Deverá ter-se especial atenção ao transporte destes equipamentos de forma a não danificar os pavimentos existentes. Caso os pavimentos existentes sejam danificados, está implícita a sua reparação.- Nas peças desenhadas, estão representadas 11 unidades, mas 3 delas são existentes.- As escavações necessárias para execução da fundação, estão contempladas no capitulo 7 - Movimentação de terras.Mu.07</t>
  </si>
  <si>
    <t>21.1.8</t>
  </si>
  <si>
    <t>Fornecimento e instalação de vedação em postes de madeira, do tipo "INFRACERCA" ou equivalente em perfil retangular, acabamento em autoclave na cor natural, com as peças afastadas de 11cm, com as dimensões 8cm x 16cm e altura de 90cm acima do pavimento, cravadas no solo, incluindo colocação de cascalho em redor da base enterrada dos postes para facilitar a drenagem da água, e todos os trabalhos e materiais necessários para a execução da tarefa.Notas: - Caso a qualidade do solo não seja suficiente para garantir a estabilidade dos postes, na base destes deverá ser executado um maciço de fixação em betão de classe C20/25 XC2; D20; S3; CL0,4 com aditivo hidrófugo e com a dimensão indicada pelo fabricante, incluindo as movimentações de terras necessárias.- Na periferia da Tasca 02 a fixação é feita por aparafusamento à estrutura do pavimento da esplanada.Mu.08</t>
  </si>
  <si>
    <t>21.1.9</t>
  </si>
  <si>
    <t>Fornecimento e instalação de bebedouro/dispensador de água em aço, incluindo chumbadouros, maciço de fixação em betão C20/25 XC2 Dmáx20 S4 Cl0,4 com aditivo hidrófugo e com a dimensão indicada pelo fabricante, cofragem e descofragem e todos equipamentos, trabalhos e materiais necessários à sua montagem e funcionamento. Tipo: "VECO URBAN DESIGN", ou equivalenteRefª: BE URBAN 7CCor: cinza forjaDimensão: 0,40x0,50mNotas: - Deverá ter-se especial atenção ao transporte destes equipamentos de forma a não danificar os pavimentos existentes. Caso os pavimentos existentes sejam danificados, está implícita a sua reparação.- As escavações necessárias para execução do maciço de fixação, estão contempladas no capitulo 7 - Movimentação de terras.Mu.09</t>
  </si>
  <si>
    <t>21.1.10</t>
  </si>
  <si>
    <t>Fornecimento e instalação de cinzeiro em inox (tubo lacado), incluindo buchas metálicas e chapa de 2mm, maciço de fixação em betão C20/25 XC2 Dmáx20 S4 Cl0,4 com aditivo hidrófugo e com a dimensão indicada pelo fabricante, todos os equipamentos, trabalhos e materiais necessários à sua montagem e funcionamento. Tipo:  "VECO URBAN DESIGN", ou equivalenteRefª: CZ 25Cor: cinza forjaDimensão: ?0,90x1,00mNotas: - Deverá ter-se especial atenção ao transporte destes equipamentos de forma a não danificar os pavimentos existentes. Caso os pavimentos existentes sejam danificados, está implícita a sua reparação.- As escavações necessárias para execução do maciço de fundação, estão contempladas no capitulo 7 - Movimentação de terras.Mu.10</t>
  </si>
  <si>
    <t>21.1.11</t>
  </si>
  <si>
    <t>Fornecimento e instalação de vedação com rede ovelheira com 2m de altura, postes de madeira em perfil circular e acabamento em autoclave separados de 2 em 2m, incluindo camada de cascalho na base da fundação para facilitar a drenagem de água, maciço de fixação em betão de classe C20/25 XC2; D20; S3; CL0,4 com aditivo hidrófugo e com a dimensão indicada pelo fabricante, cofragem e descofragem, as movimentações de terras necessárias e todos os equipamentos, materiais e acessórios para uma perfeita fixação e estabilidade.</t>
  </si>
  <si>
    <t>21.1.12</t>
  </si>
  <si>
    <t>Fornecimento e instalação de ecoponto do tipo "Sotkon" ou equivalente, kit 3m3, dupla argola em resina, modelo Marco Ø510 artº KS0004, incluindo revestimento da tampa das cubas com calçada, pilão, marco cónico, escavação e acondiocionamento de terras, e todos os materiais, acessórios e equipamentos necessários a uma perfeita execução.</t>
  </si>
  <si>
    <t>21.2</t>
  </si>
  <si>
    <t>Equipamento infantil</t>
  </si>
  <si>
    <t>21.2.1</t>
  </si>
  <si>
    <t>Fornecimento e instalação de equipamento do tipo "SLIDE ENTRANCE®" ou equivalente, PLAY IN ART® BY PLAY PLANET.Entrada de escorrega PLAY IN ART® by PLAY PLANET composta por um painel fenólico vertical, apoiado em 2 postes laterais de madeira torneados. Cor a definir pelo dono da obra e de acordo com o stock.Material: Postes torneados de pinho tratado. Painel em compacto fenólico. Elementos de fixação em aço de carbono, decapado, metalizado e lacado à cor. Ferragens em inox.Incluindo maciço de fixação em betão C20/25 XC2 Dmáx20 S4 Cl0,4 com aditivo hidrófugo e com a dimensão indicada pelo fabricante, cofragem e descofragem e todos os equipamentos, trabalhos e materiais necessários à perfeita montagem.Refª: P23C007Ei.01Nota: As escavações estão contempladas no capitulo 7 - Movimentação de terras.</t>
  </si>
  <si>
    <t>21.2.2</t>
  </si>
  <si>
    <t>Fornecimento e instalação de escorrega tubular ondulado do tipo "EMBANKMENT SLIDE 3200®, PLAY IN ART® BY PLAY PLANET" ou equivalente, com elementos translúcidos e chapa de fixação, para instalação em talude ou plataforma pré-existente. Cor a definir pelo dono da obra, sendo que há 6 cores diferentes (vermelho, laranja, azul, amarelo, roxo e verde). Chapa disponível em várias cores RAL conforme pedido Material: Escorrega tubular em Fiberglass Reinforced Polyester (FRP), com revestimento Gel Coat externo antiabrasivo, assegurando alta resistência na exposição ao ar livre. Ferragens em inox.Incluindo maciço de fixação em betão C20/25 XC2 Dmáx20 S4 Cl0,4 com aditivo hidrófugo e com a dimensão indicada pelo fabricante, cofragem e descofragem e todos os equipamentos, trabalhos e materiais necessários à perfeita montagem.Refª: P23C005Ei.02Nota: As escavações estão contempladas no capitulo 7 - Movimentação de terras.</t>
  </si>
  <si>
    <t>21.2.3</t>
  </si>
  <si>
    <t>Fornecimento e instalação de baloiço cesto inclusivo C Kanope, composto por postes de aço galvanizado e pintado, 95x95mm. Inclui viga horizontal de aço galvanizado não pintado, assento de ninho de pássaro de polietileno rotomoldado, fixo a uma estrutura de aço inoxidável equipada com tampões, suspenso de correntes cobertas com polietileno retraído termicamente, anéis deslizantes de PVC para limitar o desgaste das peças metálicas ao longo do tempo e acesso por uma manilha de aço inoxidável à prova de vandalismo. As correntes são feitas de aço galvanizado. O mecanismo de articulação dupla é feito de aço inoxidável. Uma corrente de segurança fornece suporte adicional para o pod. Os painéis coloridos são feitos de um material compacto de 13 mm de espessura (HPL). De construção robusta, possui excelentes propriedades de resistência a intempéries e vandalismo. As fixações são feitas de aço inoxidável ou galvanizado e protegidas por tampas de poliamida antivandalismo.Incluindo maciço de fixação em betão C20/25 XC2 Dmáx20 S4 Cl0,4 com aditivo hidrófugo e com a dimensão indicada pelo fabricante, cofragem e descofragem e todos os equipamentos, trabalhos e materiais necessários à perfeita montagem.Refª: J435A-C-G da TURTLEEi.03Nota: As escavações estão contempladas no capitulo 7 - Movimentação de terras.</t>
  </si>
  <si>
    <t>21.2.4</t>
  </si>
  <si>
    <t>Fornecimento e instalação de painel informativo do tipo "SIMPLE BOARD, PLAY IN ART®" ou equivalente, refª S14C22, composto por poste central em tubo metálico galvanizado e lacado. Painel com 60x97cm em chapa de aço carbono, com decoração em vinil próprio para exterior. Informação gráfica com modelo gráfico Play Planet ou fornecida pelo cliente em ficheiro pronto para produção.Material: Poste de aço carbono com tubo de Ø76. Painel de chapa de aço de carbono com 2mm, estrutura metálica de fixação com perfis em U. Tratamento: decapado, metalizado e lacado à cor RAL à escolha. Vinil monomérico com laminação e corte especial.Incluindo maciço de fixação em betão C20/25 XC2 Dmáx20 S4 Cl0,4 com aditivo hidrófugo e com a dimensão indicada pelo fabricante, cofragem e descofragem e todos os equipamentos, trabalhos e materiais necessários à perfeita montagem.Larg.: 101mm, Comp.: 600mm, Alt.: 1700mmEi.04Nota: As escavações estão contempladas no capitulo 7 - Movimentação de terras.</t>
  </si>
  <si>
    <t>21.3</t>
  </si>
  <si>
    <t>Aparelhos de manutenção/treino em circuito</t>
  </si>
  <si>
    <t>21.3.1</t>
  </si>
  <si>
    <t>Instalação de aparelhos de manutenção existentes, incluindo a verificação do seu funcionamento, reparação de alguma peça danificada no seu transporte (pegas metálicas, bancos em laminados, etc.), nivelamento, reposição de terras na envolvente de cada unidade, maciço de fixação em betão C20/25 XC2 Dmáx20 S4 Cl0,4 com aditivo hidrófugo e com a dimensão indicada pelo fabricante, cofragem e descofragem e todos os equipamentos, trabalhos e materiais necessários à perfeita montagem e funcionamento.Tudo de forma a não apresentar irregularidades na sua utilização.Nota: As escavações estão contempladas no capitulo 7 - Movimentação de terras.</t>
  </si>
  <si>
    <t>22</t>
  </si>
  <si>
    <t>ESPAÇOS VERDES</t>
  </si>
  <si>
    <t>22.1</t>
  </si>
  <si>
    <t>Proteção de árvores</t>
  </si>
  <si>
    <t>22.1.1</t>
  </si>
  <si>
    <t>Fornecimento e execução de protecção de árvores existentes, através de cercas móveis com 3,50 x 2,00m, localizadas conforme as peças desenhadas, formadas por painel de malha electrossoldada de 200 x 100 mm de espaçamento da malha e postes verticais com 40 mm de diâmetro, acabamento galvanizado, colocados sobre bases pré-fabricadas de betão, incluindo todos os trabalhos e materiais necessários a uma boa execução.</t>
  </si>
  <si>
    <t>22.2</t>
  </si>
  <si>
    <t>Remoção de arbustos</t>
  </si>
  <si>
    <t>22.2.1</t>
  </si>
  <si>
    <t>Remoção de arbustos tipo Buxus Sempervirens, nas áreas indicadas nas peças desenhadas, tudo conforme as Cláusulas Técnicas Especiais, incluindo carga e transporte dos produtos sobrantes a operador licenciado, de acordo com o PPGRCD e todos equipamentos, trabalhos e materiais necessários.</t>
  </si>
  <si>
    <t>22.3</t>
  </si>
  <si>
    <t>Abate de árvores</t>
  </si>
  <si>
    <t>22.3.1</t>
  </si>
  <si>
    <t>Abate de árvores, conforme indicado nas peças desenhadas e no local com a marcação a vermelho (x), tudo conforme as Cláusulas Técnicas Especiais, incluindo carga e transporte dos produtos sobrantes a operador licenciado, de acordo com o PPGRCD e todos equipamentos, trabalhos e materiais necessários. NOTA: O tronco da árvore deverá ser cortado o mais rente ao solo possível. As especies invasoras deverão ser abatidas de acordo com a normativa e legislação em vigor (de acordo com indicações do ICNF).</t>
  </si>
  <si>
    <t>22.3.1.1</t>
  </si>
  <si>
    <t>Acacia melanoxylon PAP 27 cm - h =10-15 m</t>
  </si>
  <si>
    <t>22.3.1.2</t>
  </si>
  <si>
    <t>Acacia melanoxylon PAP 34 cm - h =10-15 m</t>
  </si>
  <si>
    <t>22.3.1.3</t>
  </si>
  <si>
    <t>Acacia melanoxylon PAP 59 cm - h =10-15 m</t>
  </si>
  <si>
    <t>22.3.1.4</t>
  </si>
  <si>
    <t>Acacia melanoxylon PAP 61 cm - h =10-15 m</t>
  </si>
  <si>
    <t>22.3.1.5</t>
  </si>
  <si>
    <t>Fraxinus angustifolia PAP 36 cm - h =5-10 m</t>
  </si>
  <si>
    <t>22.3.1.6</t>
  </si>
  <si>
    <t>Laurus nobilis PAP 34 cm - h =10-15 m</t>
  </si>
  <si>
    <t>22.3.1.7</t>
  </si>
  <si>
    <t>Laurus nobilis PAP 43 cm - h =10-15 m</t>
  </si>
  <si>
    <t>22.3.1.8</t>
  </si>
  <si>
    <t>Robinia pseudoacacia PAP 14 cm - h =0-5 m</t>
  </si>
  <si>
    <t>22.3.1.9</t>
  </si>
  <si>
    <t>Robinia pseudoacacia PAP 15 cm - h =0-5 m</t>
  </si>
  <si>
    <t>22.3.1.10</t>
  </si>
  <si>
    <t>Robinia pseudoacacia PAP 29 cm - h =5-10 m</t>
  </si>
  <si>
    <t>22.3.1.11</t>
  </si>
  <si>
    <t>Robinia pseudoacacia PAP 49 cm- h =5-10 m</t>
  </si>
  <si>
    <t>22.3.1.12</t>
  </si>
  <si>
    <t>Robinia pseudoacacia PAP 57 cm - h =5-10 m</t>
  </si>
  <si>
    <t>22.3.1.13</t>
  </si>
  <si>
    <t>Robinia pseudoacacia PAP 62 cm - h =5-10 m</t>
  </si>
  <si>
    <t>22.3.1.14</t>
  </si>
  <si>
    <t>Robinia pseudoacacia PAP 64 cm - h =5-10 m</t>
  </si>
  <si>
    <t>22.3.1.15</t>
  </si>
  <si>
    <t>Robinia pseudoacacia PAP 66 cm - h =15-20 m</t>
  </si>
  <si>
    <t>22.3.1.16</t>
  </si>
  <si>
    <t>Robinia pseudoacacia PAP 64 cm- h =5-10 m</t>
  </si>
  <si>
    <t>22.3.1.17</t>
  </si>
  <si>
    <t>Robinia pseudoacacia PAP 93 cm - h =15-20 m</t>
  </si>
  <si>
    <t>22.3.1.18</t>
  </si>
  <si>
    <t>Ulmus minor PAP 29 cm - h =5-10 m</t>
  </si>
  <si>
    <t>22.3.1.19</t>
  </si>
  <si>
    <t>Tronco de árvore morta</t>
  </si>
  <si>
    <t>22.4</t>
  </si>
  <si>
    <t>Transplante de herbáceas</t>
  </si>
  <si>
    <t>22.4.1</t>
  </si>
  <si>
    <t>Transplante de herbáceas tipo Agapanthus Africanus por pessoal especializado, nas áreas indicadas nas peças desenhadas, para o viveiro municipal, incluindo preparação, abacelamento se necessário, para posterior plantação, todos os materiais e trabalhos necessários à sua execução.</t>
  </si>
  <si>
    <t>22.5</t>
  </si>
  <si>
    <t>Podas e fertilização</t>
  </si>
  <si>
    <t>22.5.1</t>
  </si>
  <si>
    <t>Execução de trabalhos de poda de formação - estruturação da copa, em árvores indicadas nas Peças Desenhadas, tudo conforme as Cláusulas Técnicas Especiais, incluindo carga e transporte dos produtos sobrantes a operador licenciado de  PPGRCD.Nota: No caso da existência de árvores em mau estado fitossanitário, estas devem ser abatidas.</t>
  </si>
  <si>
    <t>22.5.1.1</t>
  </si>
  <si>
    <t>Fraxinus angustifolia PAP 32 cm - h =5-10 m</t>
  </si>
  <si>
    <t>22.5.1.2</t>
  </si>
  <si>
    <t>Fraxinus excelsior PAP 68 cm - h =5-10 m</t>
  </si>
  <si>
    <t>22.5.1.3</t>
  </si>
  <si>
    <t>Laurus nobilis PAP 42 cm - h =5-10 m</t>
  </si>
  <si>
    <t>22.5.1.4</t>
  </si>
  <si>
    <t>Rhamnus alaternus PAP 42 cm - h = 0-5 m</t>
  </si>
  <si>
    <t>22.5.2</t>
  </si>
  <si>
    <t>Execução de trabalhos de poda de formação - tronco, em árvores indicadas nas Peças Desenhadas, tudo conforme as Cláusulas Técnicas Especiais, incluindo carga e transporte dos produtos sobrantes a operador licenciado de  PPGRCD.</t>
  </si>
  <si>
    <t>22.5.2.1</t>
  </si>
  <si>
    <t>Acacia melanoxylon PAP 24 cm - h =5-10 m</t>
  </si>
  <si>
    <t>22.5.2.2</t>
  </si>
  <si>
    <t>Quercus faginea PAP 9 cm - h =0-5 m</t>
  </si>
  <si>
    <t>22.5.2.3</t>
  </si>
  <si>
    <t>Robinia pseudoacacia PAP 22 cm - h =5-10 m</t>
  </si>
  <si>
    <t>22.5.2.4</t>
  </si>
  <si>
    <t>Robinia pseudoacacia PAP 27 cm - h =5-10 m</t>
  </si>
  <si>
    <t>22.5.3</t>
  </si>
  <si>
    <t>Execução de trabalhos de poda de formação - elevação da copa, em árvores indicadas nas Peças Desenhadas, tudo conforme as Cláusulas Técnicas Especiais, incluindo carga e transporte dos produtos sobrantes a operador licenciado de  PPGRCD.</t>
  </si>
  <si>
    <t>22.5.3.1</t>
  </si>
  <si>
    <t>Quercus faginea PAP 18 cm - h =0-5 m</t>
  </si>
  <si>
    <t>22.5.3.2</t>
  </si>
  <si>
    <t>Acacia melanoxylon PAP 124 cm - h =10-15 m</t>
  </si>
  <si>
    <t>22.5.4</t>
  </si>
  <si>
    <t>Execução de trabalhos de poda de manutenção - limpeza, em árvores indicadas nas Peças Desenhadas, tudo conforme as Cláusulas Técnicas Especiais, incluindo carga e transporte dos produtos sobrantes a operador licenciado de  PPGRCD.</t>
  </si>
  <si>
    <t>22.5.4.1</t>
  </si>
  <si>
    <t>Ficus carica PAP 35 cm - h =5-10 m</t>
  </si>
  <si>
    <t>22.5.4.2</t>
  </si>
  <si>
    <t>Robinia pseudoacacia PAP 41 cm - h =5-10 m</t>
  </si>
  <si>
    <t>22.5.4.3</t>
  </si>
  <si>
    <t>Robinia pseudoacacia PAP 61 cm - h =10-15 m</t>
  </si>
  <si>
    <t>22.5.4.4</t>
  </si>
  <si>
    <t>Robinia pseudoacacia PAP 69 cm - h =5-10 m</t>
  </si>
  <si>
    <t>22.5.4.5</t>
  </si>
  <si>
    <t>Robinia pseudoacacia PAP 72 cm - h =5-10 m</t>
  </si>
  <si>
    <t>22.5.4.6</t>
  </si>
  <si>
    <t>22.5.4.7</t>
  </si>
  <si>
    <t>Robinia pseudoacacia PAP 78 cm - h =5-10 m</t>
  </si>
  <si>
    <t>22.5.5</t>
  </si>
  <si>
    <t>Execução de trabalhos de poda de manutenção - sanitária,  em árvores indicadas nas Peças Desenhadas, tudo conforme as Cláusulas Técnicas Especiais, incluindo carga e transporte dos produtos sobrantes a operador licenciado de  PPGRCD.</t>
  </si>
  <si>
    <t>22.5.5.1</t>
  </si>
  <si>
    <t>Eriobotrya japonica PAP 41 cm - h =5-10 m</t>
  </si>
  <si>
    <t>22.5.5.2</t>
  </si>
  <si>
    <t>Laurus nobilis PAP 40 cm - h =5-10 m</t>
  </si>
  <si>
    <t>22.5.5.3</t>
  </si>
  <si>
    <t>Laurus nobilis PAP 46 cm - h =5-10 m</t>
  </si>
  <si>
    <t>22.5.5.4</t>
  </si>
  <si>
    <t>Laurus nobilis PAP 66 cm - h =10-15 m</t>
  </si>
  <si>
    <t>22.5.5.5</t>
  </si>
  <si>
    <t>22.5.5.6</t>
  </si>
  <si>
    <t>Laurus nobilis PAP 110 cm - h =15-20 m</t>
  </si>
  <si>
    <t>22.5.5.7</t>
  </si>
  <si>
    <t>Rhamnus alaternus PAP 30 cm - h = 0-5 m</t>
  </si>
  <si>
    <t>22.5.5.8</t>
  </si>
  <si>
    <t>Robinia pseudoacacia PAP 32 cm - h =5-10 m</t>
  </si>
  <si>
    <t>22.5.5.9</t>
  </si>
  <si>
    <t>22.5.5.10</t>
  </si>
  <si>
    <t>Robinia pseudoacacia PAP 66 cm - h =5-10 m</t>
  </si>
  <si>
    <t>22.5.5.11</t>
  </si>
  <si>
    <t>Ulmus minor PAP 64 cm - h =10-15 m</t>
  </si>
  <si>
    <t>22.5.5.12</t>
  </si>
  <si>
    <t>Ulmus minor PAP 75 cm - h =15-20 m</t>
  </si>
  <si>
    <t>22.5.5.13</t>
  </si>
  <si>
    <t>22.5.5.14</t>
  </si>
  <si>
    <t>Ulmus minor PAP 82 cm - h =15-20 m</t>
  </si>
  <si>
    <t>22.5.5.15</t>
  </si>
  <si>
    <t>Ulmus minor PAP 90 cm - h =15-20 m</t>
  </si>
  <si>
    <t>22.5.6</t>
  </si>
  <si>
    <t>Execução de trabalhos de poda de reestruturação - coabitação, em árvores indicadas nas Peças Desenhadas, tudo conforme as Cláusulas Técnicas Especiais, incluindo carga e transporte dos produtos sobrantes a operador licenciado de  PPGRCD.</t>
  </si>
  <si>
    <t>22.5.6.1</t>
  </si>
  <si>
    <t>Acacia melanoxylon PAP 112 cm - h =15-20 m</t>
  </si>
  <si>
    <t>22.5.6.2</t>
  </si>
  <si>
    <t>Ficus carica PAP 64 cm - h =5-10 m</t>
  </si>
  <si>
    <t>22.5.6.3</t>
  </si>
  <si>
    <t>Laurus nobilis PAP 31 cm - h =5-10 m</t>
  </si>
  <si>
    <t>22.5.6.4</t>
  </si>
  <si>
    <t>Laurus nobilis PAP 32 cm - h =5-10 m</t>
  </si>
  <si>
    <t>22.5.6.5</t>
  </si>
  <si>
    <t>Laurus nobilis PAP 32cm - h =5-10 m</t>
  </si>
  <si>
    <t>22.5.6.6</t>
  </si>
  <si>
    <t>Laurus nobilis PAP 37 cm - h =0-5 m</t>
  </si>
  <si>
    <t>22.5.6.7</t>
  </si>
  <si>
    <t>Laurus nobilis PAP 41 cm - h =5-10 m</t>
  </si>
  <si>
    <t>22.5.6.8</t>
  </si>
  <si>
    <t>Laurus nobilis PAP 42 cm - h =10-15 m</t>
  </si>
  <si>
    <t>22.5.6.9</t>
  </si>
  <si>
    <t>Laurus nobilis PAP 47cm - h =10-15 m</t>
  </si>
  <si>
    <t>22.5.6.10</t>
  </si>
  <si>
    <t>Laurus nobilis PAP 56 cm - h =10-15m</t>
  </si>
  <si>
    <t>22.5.6.11</t>
  </si>
  <si>
    <t>Laurus nobilis PAP 82 cm - h =10-15m</t>
  </si>
  <si>
    <t>22.5.6.12</t>
  </si>
  <si>
    <t>Platanus x hybrida PAP 56 cm - h =5-10m</t>
  </si>
  <si>
    <t>22.5.6.13</t>
  </si>
  <si>
    <t>Platanus x hybrida PAP 302 cm - h =15-20m</t>
  </si>
  <si>
    <t>22.5.7</t>
  </si>
  <si>
    <t>Execução de trabalhos de poda de reestruturação - equilibrio biomecânico, em árvores indicadas nas Peças Desenhadas, tudo conforme as Cláusulas Técnicas Especiais, incluindo carga e transporte dos produtos sobrantes a operador licenciado de  PPGRCD.</t>
  </si>
  <si>
    <t>22.5.7.1</t>
  </si>
  <si>
    <t>Acacia melanoxylon PAP 90 cm - h =15-20 m</t>
  </si>
  <si>
    <t>22.5.7.2</t>
  </si>
  <si>
    <t>Acacia melanoxylon PAP 134 cm - h =15-20 m</t>
  </si>
  <si>
    <t>22.5.7.3</t>
  </si>
  <si>
    <t>22.5.7.4</t>
  </si>
  <si>
    <t>22.5.7.5</t>
  </si>
  <si>
    <t>Laurus nobilis PAP 51 cm - h =10-15 m</t>
  </si>
  <si>
    <t>22.5.7.6</t>
  </si>
  <si>
    <t>Laurus nobilis PAP 54cm - h =10-15 m</t>
  </si>
  <si>
    <t>22.5.7.7</t>
  </si>
  <si>
    <t>22.5.7.8</t>
  </si>
  <si>
    <t>Laurus nobilis PAP 68 cm - h =10-15 m</t>
  </si>
  <si>
    <t>22.5.7.9</t>
  </si>
  <si>
    <t>Laurus nobilis PAP 71 cm - h =10-15 m</t>
  </si>
  <si>
    <t>22.5.7.10</t>
  </si>
  <si>
    <t>Laurus nobilis PAP 74 cm - h =15-20 m</t>
  </si>
  <si>
    <t>22.5.7.11</t>
  </si>
  <si>
    <t>Laurus nobilis PAP 82 cm - h =10-15 m</t>
  </si>
  <si>
    <t>22.5.7.12</t>
  </si>
  <si>
    <t>Laurus nobilis PAP 96 cm - h =10-15 m</t>
  </si>
  <si>
    <t>22.5.7.13</t>
  </si>
  <si>
    <t>Laurus nobilis PAP 109 cm - h =10-15 m</t>
  </si>
  <si>
    <t>22.5.7.14</t>
  </si>
  <si>
    <t>Laurus nobilis PAP 114 cm - h =10-15 m</t>
  </si>
  <si>
    <t>22.5.7.15</t>
  </si>
  <si>
    <t>Laurus nobilis PAP 116 cm - h =10-15 m</t>
  </si>
  <si>
    <t>22.5.7.16</t>
  </si>
  <si>
    <t>22.5.7.17</t>
  </si>
  <si>
    <t>Laurus nobilis PAP 122 cm - h =10-15 m</t>
  </si>
  <si>
    <t>22.5.7.18</t>
  </si>
  <si>
    <t>Laurus nobilis PAP 135 cm - h =15-20 m</t>
  </si>
  <si>
    <t>22.5.7.19</t>
  </si>
  <si>
    <t>Platanus x hybrida PAP 189 cm - h =20-25 m</t>
  </si>
  <si>
    <t>22.5.7.20</t>
  </si>
  <si>
    <t>Ulmus minor PAP 112 cm - h =15-20 m</t>
  </si>
  <si>
    <t>22.5.8</t>
  </si>
  <si>
    <t>Execução de trabalhos de poda de reestruturação - equilibrio fisiológico, em árvores indicadas nas Peças Desenhadas, tudo conforme as Cláusulas Técnicas Especiais, incluindo carga e transporte dos produtos sobrantes a operador licenciado de  PPGRCD.</t>
  </si>
  <si>
    <t>22.5.8.1</t>
  </si>
  <si>
    <t>Laurus nobilis PAP 74 cm - h =5-10 m</t>
  </si>
  <si>
    <t>22.5.8.2</t>
  </si>
  <si>
    <t>Rhamnus alaternus PAP 14 cm - h = 0-5 m</t>
  </si>
  <si>
    <t>22.5.8.3</t>
  </si>
  <si>
    <t>Robinia pseudoacacia PAP 18cm - h =5-10 m</t>
  </si>
  <si>
    <t>22.5.9</t>
  </si>
  <si>
    <t>Execução de trabalhos de fertilização, em árvores indicadas nas Peças Desenhadas, tudo conforme as Cláusulas Técnicas Especiais, incluindo carga e transporte dos produtos sobrantes a operador licenciado de  PPGRCD.</t>
  </si>
  <si>
    <t>22.5.9.1</t>
  </si>
  <si>
    <t>Araucaria heterophylla PAP 204 cm - h =20-25 m</t>
  </si>
  <si>
    <t>22.5.9.2</t>
  </si>
  <si>
    <t>Laurus nobilis PAP 60 cm - h =10-15 m</t>
  </si>
  <si>
    <t>22.5.9.3</t>
  </si>
  <si>
    <t>Magnolia grandiflora PAP 46cm - h =5-10 m</t>
  </si>
  <si>
    <t>22.5.9.4</t>
  </si>
  <si>
    <t>Ulmus minor PAP 44cm - h =5-10 m</t>
  </si>
  <si>
    <t>22.5.10</t>
  </si>
  <si>
    <t>Execução de tratamentos em alameda de Buxus Sempervirens, para controlo da praga Cydalima Perspectalis, confome indicações em Cláusulas Técnicas Especiais, incluindo todos os materiais e trabalhos necessários à sua execução.</t>
  </si>
  <si>
    <t>22.5.11</t>
  </si>
  <si>
    <t>Execução de trabalhos de podas seletivas de rebentos ladrões, em árvores existentes, de modo a deixar só os troncos principais e mais desenvolvidos, incluindo carga e transporte dos produtos sobrantes a operador licenciado de  PPGRCD.</t>
  </si>
  <si>
    <t>22.5.12</t>
  </si>
  <si>
    <t>Decapagem das áreas de plantação de herbáceas de revestimento, com uma profundidade média de 5 cm, para posterior aplicação de composto de plantação, incluindo todos os materiais e trabalhos necessários à sua execução.Não se considerou empolamentos, os quais deverão ser acautelados pelo adjudicatário.</t>
  </si>
  <si>
    <t>22.6</t>
  </si>
  <si>
    <t>Fornecimento e aplicação de composto de plantação, incluindo desprega da base e os materiais e trabalhos necessários a uma boa execução.</t>
  </si>
  <si>
    <t>22.6.1</t>
  </si>
  <si>
    <t>Em zonas de plantação de herbáceas com 10 cm de espessura</t>
  </si>
  <si>
    <t>22.6.2</t>
  </si>
  <si>
    <t>Em covas de plantação de árvores (cova com 1 x 1 x 1 m)</t>
  </si>
  <si>
    <t>22.7</t>
  </si>
  <si>
    <t>Plantação de árvores transplantadas, incluindo abertura de cova, execução de caldeira com o dobro do diâmetro do torrão. Fornecimento e aplicação de tutores em conjunto tripeça em pau tratado torneado diam. 8 (2,50 m de altura), incluindo cintas de amarração, todos os trabalhos e materiais necessários, de acordo com C.E.</t>
  </si>
  <si>
    <t>22.7.1</t>
  </si>
  <si>
    <t>Ln - Laurus nobilis</t>
  </si>
  <si>
    <t>22.7.2</t>
  </si>
  <si>
    <t>Qf - Quercus faginea</t>
  </si>
  <si>
    <t>22.8</t>
  </si>
  <si>
    <t>Fornecimento e plantação de arbustos e herbáceas, incluindo abertura de covacho, rega após plantação, incluindo todos os trabalhos e fornecimentos necessários, de acordo com C.E.Rev.02</t>
  </si>
  <si>
    <t>22.8.1</t>
  </si>
  <si>
    <t>Rop - Rosmarinus officinalis prostratus v.2,5L</t>
  </si>
  <si>
    <t>22.8.2</t>
  </si>
  <si>
    <t>Vd - Vinca difformis</t>
  </si>
  <si>
    <t>22.9</t>
  </si>
  <si>
    <t>Plantação de herbáceas previamente acondicionadas em Estaleiro Municipal, incluindo abertura de covacho, rega após plantação, incluindo todos os trabalhos e materiais necessários, de acordo com C.E.Rev.02</t>
  </si>
  <si>
    <t>22.9.1</t>
  </si>
  <si>
    <t>Aa - Agapanthus africanus</t>
  </si>
  <si>
    <t>22.10</t>
  </si>
  <si>
    <t>Fornecimento e aplicação de casca de pinheiro, granulometria 15/35, com uma espessura de 10cm, devidamente espalhada sobre tela anti-infestantes PP 100g/m2, devidamente fixo à base, incluindo todos os trabalhos e materiais necessários.Rev.01</t>
  </si>
  <si>
    <t>22.11</t>
  </si>
  <si>
    <t>Fornecimento e instalação de depósito provisório IBC do tipo "RECOBULK" ou equivalente, com a capacidade de 1000L sobre palete com armação em aço, abertura DN 225mm e saída DN 50mm para rega, incluindo todos os trabalhos e materiais necessários.</t>
  </si>
  <si>
    <t>23</t>
  </si>
  <si>
    <t>REDE DE ABASTECIMENTO DE ÁGUA</t>
  </si>
  <si>
    <t>23.1</t>
  </si>
  <si>
    <t>Abastecimento de água para consumo e tanques</t>
  </si>
  <si>
    <t>23.1.1</t>
  </si>
  <si>
    <t>Fornecimento e instalação de contador de água DN40, conforme especificações da entidade gestora competente, incluindo execução de caixa em alvenaria de tijolo ou betão com as dimensões 0,80x0,40x0,25m, rebocada e pintada a encastrar em muro de vedação apoiada numa base de betão armado, porta, corte e remates no muro e vedação existentes, fornecimento e instalação de válvulas de seccionamento, válvulas de retenção de mola em aço inox, filtros, junta de desmontagem, válvula de suspensão, curvas e todos os equipamentos e acessórios necessários a um perfeito funcionamento conforme peça desenhada E3.01. Tudo executado por canalizador especializado.</t>
  </si>
  <si>
    <t>23.1.2</t>
  </si>
  <si>
    <t>Fornecimento e instalação de contador de água fria a instalar nas tascas 01 e 02, tipo GENEBRE ou equivalente, de único jato de transmissão magnética, com esfera de registo seca e estanque para garantir uma leitura clara, com esfera de registo orientável a 360º, corpo niquelado, com proteção contra manipulação de classe de precisão 2, montagem horizontal ou vertical, duas conexões, incluindo caixa de contador em PVC, com 0,60x0,40x0,20m, corte e remates nas paredes e todos os equipamentos e acessórios necessários a um perfeito funcionamento. Tudo executado por canalizador especializado.</t>
  </si>
  <si>
    <t>23.1.2.1</t>
  </si>
  <si>
    <t>DN20</t>
  </si>
  <si>
    <t>23.1.2.2</t>
  </si>
  <si>
    <t>DN25</t>
  </si>
  <si>
    <t>23.1.3</t>
  </si>
  <si>
    <t>Fornecimento e instalação da rede de abastecimento de água em vala, em tubagem de PEAD classe PN10Kg/cm2, incluindo válvulas de seccionamento, tês, curvas e todos os equipamentos e acessórios necessários a um perfeito funcionamento. Tudo executado por canalizador especializado.Nota: Escavação e aterro está contabilizado no capítulo 7 - Movimentação de terras.</t>
  </si>
  <si>
    <t>23.1.3.1</t>
  </si>
  <si>
    <t>Ø 40mm</t>
  </si>
  <si>
    <t>23.1.4</t>
  </si>
  <si>
    <t>Fornecimento e instalação de um "T" em derivação, classe PN10Kg/cm2 e redução com válvula de segurança em PEAD com torneira, na tubagem de abastecimento de água em PEAD, incluindo equipamentos e acessórios necessários a um perfeito funcionamento. Tudo executado por canalizador especializado.</t>
  </si>
  <si>
    <t>23.1.5</t>
  </si>
  <si>
    <t>Fornecimento e instalação da rede de abastecimento de água em tubo polipropileno copolímero random (PP-R), em vara, da classe PN20Kg/cm2, série S2.5/SDR6, incluindo material auxiliar para montagem e fixação das tubagens de PP-R, série S2.5/SDR6, válvulas de seccionamento, e todos os equipamentos e acessórios necessários a um perfeito funcionamento.Nota: - Nas tascas deverão ficar embutidas nas paredes.- Escavação e aterro está contabilizado no capítulo 7 - Movimentação de terras.</t>
  </si>
  <si>
    <t>23.1.5.1</t>
  </si>
  <si>
    <t>Ø 16mm</t>
  </si>
  <si>
    <t>23.1.5.2</t>
  </si>
  <si>
    <t>Ø 20mm</t>
  </si>
  <si>
    <t>23.1.5.3</t>
  </si>
  <si>
    <t>Ø 25mm</t>
  </si>
  <si>
    <t>23.1.5.4</t>
  </si>
  <si>
    <t>Ø 32mm</t>
  </si>
  <si>
    <t>23.1.6</t>
  </si>
  <si>
    <t>Fornecimento e enchimento de tanques existentes com água potável, através de camião cisterna, incluindo todos os equipamentos, trabalhos e materiais necessários à execução da tarefa.Após se verificarem as condições favoráveis, deverá proceder-se à recolocação dos peixes nos respetivos tanques.</t>
  </si>
  <si>
    <t>23.2</t>
  </si>
  <si>
    <t>Abastecimento de água para combate a incêndio</t>
  </si>
  <si>
    <t>23.2.1</t>
  </si>
  <si>
    <t>Fornecimento e instalação da rede de abastecimento de água em vala e em tubagem de PEAD de diâmetro Ø110, de classe PN10Kg/cm2, para abastecimento do marco de incêndio, incluindo válvulas de seccionamento, curvas, tês e todos os equipamentos e acessórios necessários a um perfeito funcionamento.Nota: Escavação e aterro está contabilizado no capítulo 7 - Movimentação de terras</t>
  </si>
  <si>
    <t>23.2.1.1</t>
  </si>
  <si>
    <t>Ø110</t>
  </si>
  <si>
    <t>23.2.2</t>
  </si>
  <si>
    <t>Fornecimento e execução de ligação à rede pública, em tubagem de PEAD de diâmetro Ø110, de classe PN10Kg/cm2, incluindo curvas, forquilhas e demais acessórios, todos os movimentos de terras necessários (conforme cotas de projeto), salvaguardando a preservação das espécies arbóreas e raízes das mesmas, entivações, cama de areia com 0,15m de altura devidamente crivada e cirandada isenta de pedras e raizes, fita de balizamento sinalizadora azul para abastecimento de água tipo "Cofan" ou equivalente, enchimento da restante vala com terras sobrantes, também crivada e isenta de pedras ou outros residuos que depois de compactada possam perfurar a tubagem, levantamento e reposição de pavimento igual ao existente, transporte do material sobrante a vazadouro. Incluindo também todos os equipamentos e acessórios necessários a um perfeito funcionamento.</t>
  </si>
  <si>
    <t>24</t>
  </si>
  <si>
    <t>REDE DE ESGOTOS</t>
  </si>
  <si>
    <t>24.1</t>
  </si>
  <si>
    <t>Fornecimento e instalação da rede de esgotos inteiror, em tubagem de PVC rígido classe PN4Kg/cm2, incluindo fecho e abertura de roços, ligações, curvas, tês, forquilhas e demais acessórios necessários a um perfeito funcionamento.</t>
  </si>
  <si>
    <t>24.1.1</t>
  </si>
  <si>
    <t>24.1.2</t>
  </si>
  <si>
    <t>Ø 50mm</t>
  </si>
  <si>
    <t>24.1.3</t>
  </si>
  <si>
    <t>Ø 75mm</t>
  </si>
  <si>
    <t>24.1.4</t>
  </si>
  <si>
    <t>Ø 90mm</t>
  </si>
  <si>
    <t>24.2</t>
  </si>
  <si>
    <t>Fornecimento e instalação da rede de esgotos, em tubagem de PVC rígido classe PN10Kg/cm2, incluindo ligações, curvas, tês, forquilhas e demais acessórios necessários a um perfeito funcionamento.Nota: Escavação e aterro está contabilizado no capítulo 7 - Movimentação de terras.</t>
  </si>
  <si>
    <t>24.2.1</t>
  </si>
  <si>
    <t>24.2.2</t>
  </si>
  <si>
    <t>Ø 110mm</t>
  </si>
  <si>
    <t>24.2.3</t>
  </si>
  <si>
    <t>Ø 125mm</t>
  </si>
  <si>
    <t>24.3</t>
  </si>
  <si>
    <t>Fornecimento e instalação de caixa de pavimento em PVC, para reunião dos ramais individuais, com 3 entradas de Ø50mm e uma saída de Ø75mm, com tampa de aço inoxidável, incluindo prolongador, remates e todos os acessórios necessários a um perfeito funcionamento.</t>
  </si>
  <si>
    <t>24.4</t>
  </si>
  <si>
    <t>Fornecimento e montagem de respiros com grelhas na parede exterior auto-regulável com as dimensões 15cmx15cm, incluindo tubagem nos diâmetros abaixo indicados, todos os materiais e acessórios necessários a uma perfeita instalação e funcionamento.</t>
  </si>
  <si>
    <t>24.4.1</t>
  </si>
  <si>
    <t>24.4.2</t>
  </si>
  <si>
    <t>24.4.3</t>
  </si>
  <si>
    <t>24.5</t>
  </si>
  <si>
    <t>Fornecimento e execução de caixa de inspeção quadrada e fundo em betão pré-fabricado de classe C40/50, com tampa de ferro fundido tipo "FUCOLI" ou equivalente, de classe D400, incluindo conjunto de elementos necessários para garantir o fecho hermético à passagem de maus odores composto por angulares, e chapas metálicas com elementos de fixação e ancoragem, junta de neopreno, óleo e outros acessórios, movimentações de terras necessárias, salvaguardando a preservação das espécies arbóreas e raízes das mesmas, e todos os materiais, equipamentos e acessórios necessários a um perfeito funcionamento e estanquicidade. Nota: No fundo das caixas será moldada uma meia cana com Ø das tubagens para encaminhamento dos residuos.</t>
  </si>
  <si>
    <t>24.6</t>
  </si>
  <si>
    <t>Fornecimento e execução de caixa de visita circular Ø1,00m, com cúpula, corpo e fundo, em betão pré-fabricado de classe C40/50, com tampa em ferro fundido na "FUCOLI 600" ou equivalente, de classe D400, com aro redondo articulado com vedação hidráulica, incluindo todas as movimentações de terras necessárias, salvaguardando a preservação das espécies arbóreas e raízes das mesmas, aterro e transporte de sobrantes a destino final (se necessário), execução de degraus em aço revestido de polipropileno e todos os materiais, equipamentos e acessórios necessários a um perfeito funcionamento e estanquidade, de acordo com o desenho pormenor.Nota: No fundo das caixas será moldada uma meia cana com Ø das tubagens para encaminhamento dos residuos.</t>
  </si>
  <si>
    <t>24.7</t>
  </si>
  <si>
    <t>Fornecimento e execução de caixa de visita circular Ø1,25m, com cúpula, corpo e fundo, em betão pré-fabricado de classe C40/50, com tampa em ferro fundido na "FUCOLI 600" ou equivalente, de classe D400, com aro redondo articulado com vedação hidráulica, incluindo todas as movimentações de terras necessárias, salvaguardando a preservação das espécies arbóreas e raízes das mesmas, aterro e transporte de sobrantes a destino final (se necessário), execução de degraus em aço revestido de polipropileno e todos os materiais, equipamentos e acessórios necessários a um perfeito funcionamento e estanquidade, de acordo com o desenho pormenor.Nota: No fundo das caixas será moldada uma meia cana com Ø das tubagens para encaminhamento dos residuos.</t>
  </si>
  <si>
    <t>24.8</t>
  </si>
  <si>
    <t>Fornecimento e execução de caixa de ramal circular, com cúpula, corpo e fundo, em betão pré-fabricado de classe C40/50, com tampa em ferro fundido na "FUCOLI 600" ou equivalente, de classe D400, com aro redondo articulado com vedação hidráulica, incluindo todas as movimentações de terras necessárias, salvaguardando a preservação das espécies arbóreas e raízes das mesmas, aterro e transporte de sobrantes a destino final (se necessário), execução de degraus em aço revestido de polipropileno e todos os materiais, equipamentos e acessórios necessários a um perfeito funcionamento e estanquidade, de acordo com o desenho pormenor.Nota: No fundo das caixas será moldada uma meia cana com Ø das tubagens para encaminhamento dos residuos.</t>
  </si>
  <si>
    <t>24.9</t>
  </si>
  <si>
    <t>Fornecimento e execução de ligação ao coletor público, em tubagem de PVC rígido Ø160mm, de classe PN10Kg/cm2, incluindo curvas, forquilhas e demais acessórios, todos os movimentos de terras necessários (conforme cotas de projeto), salvaguardando a preservação das espécies arbóreas e raízes das mesmas, entivações, cama de areia com 0,15m de altura devidamente crivada e cirandada isenta de pedras e raizes, fita de balizamento sinalizadora castanha para saneamento tipo "Cofan" ou equivalente, enchimento da restante vala com terras sobrantes, também crivada e isenta de pedras ou outros residuos que depois de compactada possam perfurar a tubagem, levantamento e reposição de pavimento igual ao existente, transporte do material sobrante a vazadouro. Incluindo também todos os equipamentos e acessórios necessários a um perfeito funcionamento.</t>
  </si>
  <si>
    <t>25</t>
  </si>
  <si>
    <t>REDE DE INCÊNDIOS</t>
  </si>
  <si>
    <t>25.1</t>
  </si>
  <si>
    <t>Sistema Automático de Deteção de Incêndios</t>
  </si>
  <si>
    <t>25.1.1</t>
  </si>
  <si>
    <t>Fornecimento de Central de deteção de incêndio de 1 loop do tipo "CARRIER" ou equivalente, refª 2X-AF1-21 a instalar no Edificio Solar da Barreira, incluindo todos os materiais e equipamentos necessários à execução da tarefa e respectiva configuração.</t>
  </si>
  <si>
    <t>25.1.2</t>
  </si>
  <si>
    <t>Fornecimento e instalação de baterias do tipo "CARRIER" ou equivalente, refª BS127N 12V 7.2A, incluindo todos os trabalhos, ligações, equipamentos e acessórios necessários a uma perfeita instalação e funcionamento.</t>
  </si>
  <si>
    <t>25.1.3</t>
  </si>
  <si>
    <t>Fornecimento e montagem de detector óptico de fumos endereçável à cota do tecto do tipo "CARRIER" ou equivalente, refª DP2061N, incluindo base, todas as ligações, acessórios e materiais necessários a uma perfeita instalação e funcionamento.</t>
  </si>
  <si>
    <t>25.1.4</t>
  </si>
  <si>
    <t>Fornecimento e montagem de detetor termovelocimétrico endereçável à cota do teto tipo "CARRIER" ou equivalente, refª DT2063N, incluindo todas as ligações e acessórios necessários.</t>
  </si>
  <si>
    <t>25.1.5</t>
  </si>
  <si>
    <t>Fornecimento e montagem de botoneira manual endereçavel de alarme de incêndio do tipo "CARRIER" ou equivalente, refª DM2010, incluindo todas as ligações, acessórios e materiais necessários a uma perfeita instalação e funcionamento.</t>
  </si>
  <si>
    <t>25.1.6</t>
  </si>
  <si>
    <t>Fornecimento e montagem de sirene de alarme de incêndio endereçável, do tipo "CARRIER", ou equivalente, refª AS2363, incluindo todas as ligações, acessórios e materiais necessários a uma perfeita instalação e funcionamento.</t>
  </si>
  <si>
    <t>25.1.7</t>
  </si>
  <si>
    <t>Fornecimento e montagem de avisador luminoso de alarme de incêndio do tipo "CARRIER" ou equivalente, refª PA25/3L, incluindo todas as ligações, acessórios e materiais necessários a uma perfeita instalação e funcionamento.</t>
  </si>
  <si>
    <t>25.1.8</t>
  </si>
  <si>
    <t>Fornecimento e instalação de cablagem dos circuitos de detecção e dos ramais de interligação dos vários detetores do SADI, entre as sirenes a CDI e os painéis repetidores, será realizada com pares torcidos não blindados do tipo JE-H (ST), incluindo tubo VD20 enterrado, fixado às alvenarias, todos acessórios e equipamentos necessários a uma perfeita instalação e funcionamento.</t>
  </si>
  <si>
    <t>25.2</t>
  </si>
  <si>
    <t>Iluminação de Emergência</t>
  </si>
  <si>
    <t>25.2.1</t>
  </si>
  <si>
    <t>Bloco autónomo e permanente de iluminação, tipo armadura de sinalização de emergência para montagem saliente em tecto ou parede do tipo SIRIOS 24 LEDS nm/m 2H TC ou equivalente, com pictograma incluido na dimensão e formato de acordo com a distância de observação.</t>
  </si>
  <si>
    <t>25.2.2</t>
  </si>
  <si>
    <t>Fornecimento e instalação de cabo antifogo H 1SZ1-K  2X2.5 em manga e vala enterrada com cama de areia de 0,15m e fita sinalizadora, incluíndo todos os acessórios, materiais e equipamentos necessários a uma perfeita instalação e funcionamento.</t>
  </si>
  <si>
    <t>25.3</t>
  </si>
  <si>
    <t>Equipamentos de extinção de incêndios</t>
  </si>
  <si>
    <t>25.3.1</t>
  </si>
  <si>
    <t>Fornecimento e instalação de marco de incêndio de 4" DN 100 mm, com uma boca de 4" DN 100 mm, duas bocas de 2 1/2" DN 70 mm, racores e tampões, segundo a NP EN 14384, incluindo maciço em betão C30/37 XC2 S3 Cl 0,40, e todos os acessórios e equipamentos necessários para uma perfeita instalação e funcionamento.</t>
  </si>
  <si>
    <t>25.3.2</t>
  </si>
  <si>
    <t>Fornecimento e montagem de extintor de Pó Quimico ABC tipo "Alarsat" ou equivalente, modelo PI - 6, com capacidade máxima de 6kg, incluindo todos os trabalhos preparatórios e acessórios necessários para um perfeito funcionamento.</t>
  </si>
  <si>
    <t>25.4</t>
  </si>
  <si>
    <t>Sinalética</t>
  </si>
  <si>
    <t>25.4.1</t>
  </si>
  <si>
    <t>Fornecimento e montagem de pictogramas em PVC fotoluminescente do tipo "SINALUX" ou equivalente, com as dimensões de acordo com as distâncias e localização do observador, incluíndo todos os trabalhos e acessórios necessários.</t>
  </si>
  <si>
    <t>25.4.1.1</t>
  </si>
  <si>
    <t>Tipo 1 nº P0400 (extintores)</t>
  </si>
  <si>
    <t>25.4.1.2</t>
  </si>
  <si>
    <t>Tipo 1 nº P0453 (extintores pó químico ABC)</t>
  </si>
  <si>
    <t>25.4.1.3</t>
  </si>
  <si>
    <t>Tipo 1 nº P0525 (botoneiras)</t>
  </si>
  <si>
    <t>25.4.1.4</t>
  </si>
  <si>
    <t>Tipo 1 nº P0817 (corte geral de energia)</t>
  </si>
  <si>
    <t>25.4.1.5</t>
  </si>
  <si>
    <t>Tipo 1 nº P0817 (corte local de energia)</t>
  </si>
  <si>
    <t>25.4.1.6</t>
  </si>
  <si>
    <t>Tipo 1 nº P0497 (manta ignífuga)</t>
  </si>
  <si>
    <t>25.4.1.7</t>
  </si>
  <si>
    <t>Tipo 1 nº P0500 (baldes de areia)</t>
  </si>
  <si>
    <t>25.4.1.8</t>
  </si>
  <si>
    <t>Tipo 1 nº P0791 (central de incêndio)</t>
  </si>
  <si>
    <t>25.4.1.9</t>
  </si>
  <si>
    <t>Tipo 1 nº P0394 (ponto de encontro)</t>
  </si>
  <si>
    <t>25.4.2</t>
  </si>
  <si>
    <t>Fornecimento e montagem de Planta de Emergência do tipo "SINALUX" ou equivalente, no formato normalizado tipo P HH DE de fixação à parede, incluindo todos os trabalhos e materiais necessários.Tamanho: 400x300mmMaterial: PVC Fotoluminescente</t>
  </si>
  <si>
    <t>25.4.3</t>
  </si>
  <si>
    <t>Fornecimento e montagem de pictograma de "Primeiros Socorros" em PVC fotoluminescente do tipo "SINALUX" ou equivalente, com as dimensões de acordo com as distâncias e localização do observador, incluindo todos os trabalhos e acessórios necessários.</t>
  </si>
  <si>
    <t>25.5</t>
  </si>
  <si>
    <t>Programação da CDI, com registo e marcação de endereços, e formação dos sistemas.</t>
  </si>
  <si>
    <t>26</t>
  </si>
  <si>
    <t>ELETRICIDADE</t>
  </si>
  <si>
    <t>26.1</t>
  </si>
  <si>
    <t>Quadros Elétricos</t>
  </si>
  <si>
    <t>26.1.1</t>
  </si>
  <si>
    <t>Fornecimento e instalação de quadro da classe II de isolamento ou equivalente, equipado com compartimento para alojar e os dispositivos de protecção comado e seccionamento do tipo modular ou compacto. Deve ser da classe II de isolamento e garantir IP?43 e IK?07. A caixa deve garantir 30% de módulos de reserva, da marca Hager ou equivalente (conforme esquema unifilar). Incluindo todos os trabalhos e materiais necessários.</t>
  </si>
  <si>
    <t>26.1.1.1</t>
  </si>
  <si>
    <t>Quadro Parcial – QE.Exterior</t>
  </si>
  <si>
    <t>26.1.1.2</t>
  </si>
  <si>
    <t>Quadro Parcial – QE.Tasca 1</t>
  </si>
  <si>
    <t>26.1.1.3</t>
  </si>
  <si>
    <t>Quadro Parcial – QE.Tasca 2</t>
  </si>
  <si>
    <t>26.2</t>
  </si>
  <si>
    <t>Contagem/Equipamento</t>
  </si>
  <si>
    <t>26.2.1</t>
  </si>
  <si>
    <t>Fornecimento e montagem de contador de energia digital calha DIN, trifásico, incluindo todos os trabalhos e materiais necessários à sua perfeita instalação.</t>
  </si>
  <si>
    <t>26.3</t>
  </si>
  <si>
    <t>Rede Terras de Proteção</t>
  </si>
  <si>
    <t>26.3.1</t>
  </si>
  <si>
    <t>Ligações equipotenciais</t>
  </si>
  <si>
    <t>26.3.1.1</t>
  </si>
  <si>
    <t>Ligação equipotencial suplementar à terra de elementos metálicos e restantes elementos condutores no plano de água, conforme as RTIEBT, incluindo todos os trabalhos e materiais necessários.</t>
  </si>
  <si>
    <t>26.3.1.2</t>
  </si>
  <si>
    <t>Ligação equipotencial à terra de elementos metálicos, incluindo corrimãos, tectos metálicos, malha de cabos armados, portas e janelas com elementos metálicos, etc., incluindo todos os trabalhos e materiais necessários.</t>
  </si>
  <si>
    <t>26.3.2</t>
  </si>
  <si>
    <t>TPT</t>
  </si>
  <si>
    <t>26.3.2.1</t>
  </si>
  <si>
    <t>Fornecimento e montagem de caixa terminal proteção terra c/ barra amovível CU 25x6 mm² 3E+5S da Quitérios ou equivalente, incluindo todos os trabalhos e materiais necessários.</t>
  </si>
  <si>
    <t>26.3.3</t>
  </si>
  <si>
    <t>Tubagem</t>
  </si>
  <si>
    <t>26.3.3.1</t>
  </si>
  <si>
    <t>Fornecimento e instalação de tubagem em PEAD Ø40mm, embedida no pavimento, incluindo todos os trabalhos e materiais necessários.</t>
  </si>
  <si>
    <t>26.3.4</t>
  </si>
  <si>
    <t>Cabos</t>
  </si>
  <si>
    <t>26.3.4.1</t>
  </si>
  <si>
    <t>Fornecimento e instalação de cabo H1XV-R 1G50mm², enfiados em tubo, incluindo todos os trabalhos e materiais necessários.</t>
  </si>
  <si>
    <t>26.3.5</t>
  </si>
  <si>
    <t>Rede de Terras</t>
  </si>
  <si>
    <t>26.3.5.1</t>
  </si>
  <si>
    <t>Fornecimento e colocação de fita 30x3mm em Aço cobreado 70µm, incluindo todos os trabalhos e materiais necessários.</t>
  </si>
  <si>
    <t>26.3.5.2</t>
  </si>
  <si>
    <t>Fornecimento e instalação de eléctrodo em piquet 2.1m/Ø14.2mm em aço cobreado 250µm, incluindo todos os trabalhos e materiais necessários.</t>
  </si>
  <si>
    <t>26.3.5.3</t>
  </si>
  <si>
    <t>Fornecimento e instalação de ligador condutor redondo ou plano a eléctrodo, incluindo todos os trabalhos e materiais necessários.</t>
  </si>
  <si>
    <t>26.3.5.4</t>
  </si>
  <si>
    <t>Fornecimento e instalação de ligador Bimetálico Vario; Ø8-10mm / Ø16mm, incluindo todos os trabalhos e materiais necessários.</t>
  </si>
  <si>
    <t>26.3.5.5</t>
  </si>
  <si>
    <t>Fornecimento e instalação de ligador multiusos; Ø8-10, fl.30mm/Ø8-10, fl.30mm, incluindo todos os trabalhos e materiais necessários.</t>
  </si>
  <si>
    <t>26.3.5.6</t>
  </si>
  <si>
    <t>Fornecimento e instalação de ligador amovivel (130x50x6mm), incluindo todos os trabalhos e materiais necessários.</t>
  </si>
  <si>
    <t>26.4</t>
  </si>
  <si>
    <t>Entrada de Energia</t>
  </si>
  <si>
    <t>26.4.1</t>
  </si>
  <si>
    <t>Caixas de visita</t>
  </si>
  <si>
    <t>26.4.1.1</t>
  </si>
  <si>
    <t>Fornecimento e execução de caixa de visita, de secção circular, com anéis e base em betão pré-fabricado, incluindo escavação para alargamento da vala, aros e tampas em ferro fundido dúctil da classe D400, com a nomenclatura "ELETRICIDADE", conforme esquema de principio nas PD do tipo CV1, e todos os trabalhos e materiais necessários.</t>
  </si>
  <si>
    <t>26.4.1.2</t>
  </si>
  <si>
    <t>Fornecimento e execução de caixa de visita, de secção retangular, com anéis e base em betão pré-fabricado, incluindo escavação para alargamento da vala, aros e tampas em ferro fundido dúctil da classe D125kN, com a nomenclatura "ELETRICIDADE", conforme esquema de principio nas PD do tipo CV2, e todos os trabalhos e materiais necessários.</t>
  </si>
  <si>
    <t>26.4.2</t>
  </si>
  <si>
    <t>Caixas de transição</t>
  </si>
  <si>
    <t>26.4.2.1</t>
  </si>
  <si>
    <t>Fornecimento e montagem de caixa de transição provisória [QEEntrada-QE_Exterior] CX DISTRIBUIÇÃO 2E+2S, Dimensões LxAxP (mm): 475x375x200, incluindo todos os trabalhos e materiais necessários.</t>
  </si>
  <si>
    <t>26.4.3</t>
  </si>
  <si>
    <t>Tubos</t>
  </si>
  <si>
    <t>26.4.3.1</t>
  </si>
  <si>
    <t>Fornecimento e instalação de tubagem em PEAD Ø125mm, incluindo todos os trabalhos e materiais necessários.</t>
  </si>
  <si>
    <t>26.4.4</t>
  </si>
  <si>
    <t>26.4.4.1</t>
  </si>
  <si>
    <t>Fornecimento e instalação de cabos do QE_Exterior - Quadro Entrada Tasca/Oficina, enfiados em tubo, incluindo todos os trabalhos e materiais necessários à execução da tarefa.</t>
  </si>
  <si>
    <t>26.4.4.1.1</t>
  </si>
  <si>
    <t>XV 5G6 (0,6/1kV)</t>
  </si>
  <si>
    <t>26.4.4.1.2</t>
  </si>
  <si>
    <t>XV 5G10 (0,6/1kV)</t>
  </si>
  <si>
    <t>26.5</t>
  </si>
  <si>
    <t>Tomadas</t>
  </si>
  <si>
    <t>26.5.1</t>
  </si>
  <si>
    <t>Caixas</t>
  </si>
  <si>
    <t>26.5.1.1</t>
  </si>
  <si>
    <t>Fornecimento e instalação de caixa de fundo duplo para instalação em paredes ocas ou alvenaria equipada com os restantes acessórios necessários para garantir uma perfeita ligação com as tubagens da JSL ou equivalente, incluindo todos os trabalhos e materiais necessários à execução da tarefa.</t>
  </si>
  <si>
    <t>26.5.1.2</t>
  </si>
  <si>
    <t>Fornecimento e instalação de caixa de derivação embebida 80x80x40mm equipada com ligadores, incluindo todos os trabalhos e materiais necessários à execução da tarefa.</t>
  </si>
  <si>
    <t>26.5.2</t>
  </si>
  <si>
    <t>26.5.2.1</t>
  </si>
  <si>
    <t>Fornecimento e instalação de tubagem, com fixação por abraçadeiras ao teto ou embebido em parede, incluindo abertura e tapamento de roços e todos os trabalhos e materiais necessários à execução da tarefa.</t>
  </si>
  <si>
    <t>26.5.2.1.1</t>
  </si>
  <si>
    <t>VD Ø20mm</t>
  </si>
  <si>
    <t>26.5.2.1.2</t>
  </si>
  <si>
    <t>VD Ø32mm</t>
  </si>
  <si>
    <t>26.5.2.2</t>
  </si>
  <si>
    <t>Fornecimento e instalação de tubagem, com fixação por abraçadeiras ao pavimento e/ou embebido em parede, incluindo abertura e tapamento de roços e todos os trabalhos e materiais necessários à execução da tarefa.</t>
  </si>
  <si>
    <t>26.5.2.2.1</t>
  </si>
  <si>
    <t>ERM Ø32mm</t>
  </si>
  <si>
    <t>26.5.3</t>
  </si>
  <si>
    <t>Cabos e condutores</t>
  </si>
  <si>
    <t>26.5.3.1</t>
  </si>
  <si>
    <t>Fornecimento e instalação de condutores e cabos, enfiados em tubo ou em caminho de cabos, incluindo todos os trabalhos e materiais necessários.</t>
  </si>
  <si>
    <t>26.5.3.1.1</t>
  </si>
  <si>
    <t>XZ1 (frt,zh) 3G2,5 mm²</t>
  </si>
  <si>
    <t>26.5.4</t>
  </si>
  <si>
    <t>Aparelhagem</t>
  </si>
  <si>
    <t>26.5.4.1</t>
  </si>
  <si>
    <t>Fornecimento e montagem de  tomadas simples saliente, 2P+T tipo Schuko 16A - 230 VA com obturadores e tampa de proteção  (IK 07 e IP65) , marca e modelo conforme definido na arquitetura, incluindo todos os trabalhos e materiais necessários</t>
  </si>
  <si>
    <t>26.6</t>
  </si>
  <si>
    <t>Iluminação tascas</t>
  </si>
  <si>
    <t>26.6.1</t>
  </si>
  <si>
    <t>26.6.1.1</t>
  </si>
  <si>
    <t>Fornecimento e montagem de caixa de fundo duplo para instalação em paredes ocas ou alvenaria equipada com os restantes acessórios necessários para garantir uma perfeita ligação com as tubagens da JSL ou equivalente.</t>
  </si>
  <si>
    <t>26.6.1.2</t>
  </si>
  <si>
    <t>Fornecimento e montagem de caixa derivação embebida 80x80x40mm equipada com ligadores, incluindo todos os acessórios e materiais necessários perfeita execução da tarefa.</t>
  </si>
  <si>
    <t>26.6.2</t>
  </si>
  <si>
    <t>26.6.2.1</t>
  </si>
  <si>
    <t>Fornecimento e instalação de tubagem VD Ø20mm, incluindo fixação por abraçadeiras ao teto ou embebido em parede, incluindo abertura e tapamento de roços, e todos os materiais e trabalhos necessários.</t>
  </si>
  <si>
    <t>26.6.3</t>
  </si>
  <si>
    <t>26.6.3.1</t>
  </si>
  <si>
    <t>Fornecimento e instalação de cabos XZ1 (frt,zh) 3G1,5 mm², enfiado em tubo, em caminhos de cabos, incluindo todos os acessórios e materiais necessários ao seu funcionamento.</t>
  </si>
  <si>
    <t>26.6.4</t>
  </si>
  <si>
    <t>Equipamentos de iluminação</t>
  </si>
  <si>
    <t>26.6.4.1</t>
  </si>
  <si>
    <t>Fornecimento e instalação de iluminação tipo Euluce  ORBIS R 120 12W 940 W T Br ou equivalente, incluindo todos os acessórios e trabalhos necessários à sua perfeita instalação.</t>
  </si>
  <si>
    <t>26.6.4.2</t>
  </si>
  <si>
    <t>Fornecimento e instalação de iluminação tipo Euluce  ORBIS R 120 6W 940 W T Br ou equivalente, incluindo todos os acessórios e trabalhos necessários à sua perfeita instalação.</t>
  </si>
  <si>
    <t>26.6.4.3</t>
  </si>
  <si>
    <t>Fornecimento e instalação de iluminação de pavimento em alumínio, de encastrar, ?210mm, acabamento preto, 1 module cob 3000k 220-240vac; push. tipo "SIMES" ou equivalente, zip round confort - ref. S.7893W, incluindo todos os acessórios e trabalhos necessários à sua perfeita instalação.</t>
  </si>
  <si>
    <t>26.6.4.4</t>
  </si>
  <si>
    <t>Fornecimento e instalação de iluminação linear em fita de leds - decorativa, cor branco quente de 2,10m, incluindo todos os acessórios e trabalhos necessários à sua perfeita instalação.</t>
  </si>
  <si>
    <t>26.6.4.5</t>
  </si>
  <si>
    <t>Fornecimento e instalação de iluminação suspensa em alumínio extrudido na cor preta, com a dimensão 290x47x75 mm, difusor em policarbonato, IK05 - IP40 - LED 110Lm - 11,5W. tipo "Tromilux" ou equivalente, refª 4051.029 ou equivalente, incluindo todos os acessórios e trabalhos necessários à sua perfeita instalação.</t>
  </si>
  <si>
    <t>26.6.4.6</t>
  </si>
  <si>
    <t>Fornecimento e instalação de projetor direccionavel de encastrar, cor preta texturada ral 9005, led 1865lm - 17,0w, 3000k, ip20, ângulo de 42°, ?162mm. Tipo "arkoslight" ou equivalente, hidden 2 flood - ref. A2002131nt ou equivalente, incluindo todos os acessórios e trabalhos necessários à sua perfeita instalação.</t>
  </si>
  <si>
    <t>26.6.5</t>
  </si>
  <si>
    <t>Diversos</t>
  </si>
  <si>
    <t>26.6.5.1</t>
  </si>
  <si>
    <t>Identificação e marcação de todos os circuitos elétricos, caixas de derivação, caminhos de cabos, quadros elétricos e restantes instalações elétricas associadas.</t>
  </si>
  <si>
    <t>26.7</t>
  </si>
  <si>
    <t>Iluminação exterior</t>
  </si>
  <si>
    <t>26.7.1</t>
  </si>
  <si>
    <t>26.7.1.1</t>
  </si>
  <si>
    <t>Fornecimento e montagem, em vala, de cabo entubado do tipo XV3G4 (0,6/1kV) mm2, incluindo todos os acessórios inerentes, tais como fita sinalizadora, rede e acessórios de cravação e instalação do cabo.</t>
  </si>
  <si>
    <t>26.7.1.2</t>
  </si>
  <si>
    <t>Fornecimento e montagem, em vala, de cabo entubado do tipo XV3G2,5 (0,6/1kV) mm2, incluindo todos os acessorios inerentes, tais como fita sinalizadora, rede e acessórios de cravação e instalação do cabo.</t>
  </si>
  <si>
    <t>26.7.2</t>
  </si>
  <si>
    <t>26.7.2.1</t>
  </si>
  <si>
    <t>Fornecimento e montagem de tubagem em PEAD Ø63mm, incluindo todos os equipamentos e trabalhos necessários à sua perfeita instalação.</t>
  </si>
  <si>
    <t>26.7.3</t>
  </si>
  <si>
    <t>Equipamentos iluminação pública</t>
  </si>
  <si>
    <t>26.7.3.1</t>
  </si>
  <si>
    <t>Fornecimento e fixação de luminária do tipo ECO-RAYS BR 5P5 STU-M 7030.078-1M, instalada em coluna de 4 m preto texturado, incluindo todos equipamentos, trabalhos e materiais necessários.</t>
  </si>
  <si>
    <t>26.7.3.2</t>
  </si>
  <si>
    <t>Fornecimento e fixação de coluna tronco cónica de 4m, de fixação por enterramento, com quadro de portinhola, com bornes extraíveis preparados para cabos de alumínio ou cobre, auto-extinguível, com régua de fixação à coluna e eléctrodo de terra, e todos equipamentos, trabalhos e materiais necessários.</t>
  </si>
  <si>
    <t>26.7.3.3</t>
  </si>
  <si>
    <t>Fornecimento e instalação de luminária com difusor em vidro temperado  cristal, corpo em alumínio e acabamento preto texturado tipo "welex - lanin 48 i 2w  refª 1ab014" ou equivalente, incluindo todos os equipamentos, trabalhos e materiais necessários.</t>
  </si>
  <si>
    <t>26.7.3.4</t>
  </si>
  <si>
    <t>Fornecimento e instalação de luminária com difusor em vidro temperado cristal, corpo em alumínio e acabamento preto texturado. Tipo "welex - lanin 220 20w refª 1ad018" ou equivalente, incluindo todos os equipamentos, trabalhos e materiais necessários.</t>
  </si>
  <si>
    <t>26.8</t>
  </si>
  <si>
    <t>Carregamento de veículos elétricos</t>
  </si>
  <si>
    <t>26.8.1</t>
  </si>
  <si>
    <t>Fornecimento e instalação de Infraestrutura de Pré Instalação para carregadores de veiculo elétrico incluindo montagem e todos os equipamentos, materiais e acessórios necessários à sua correta montagem.</t>
  </si>
  <si>
    <t>26.8.1.1</t>
  </si>
  <si>
    <t>Armario de passeio E-Redes BOX</t>
  </si>
  <si>
    <t>26.8.1.2</t>
  </si>
  <si>
    <t>Tubo PEAD Ø63mm</t>
  </si>
  <si>
    <t>27</t>
  </si>
  <si>
    <t>CCTV</t>
  </si>
  <si>
    <t>27.1</t>
  </si>
  <si>
    <t>Equipamentos</t>
  </si>
  <si>
    <t>27.1.1</t>
  </si>
  <si>
    <t>Fornecimento e instalação de Coluna Poliester TAJO TA-500 AURA LIGHT de 4 m de altura util ou equivalente, incluindo maciço em betão com dimensões de 0,5x0,5x0,5m e remate do acabamento do pavimento igual ao verificado no local, acessorios de fixação e ligação, e todos os trabalhos e acessórios necessários à sua correta instalação e funcionamento, de acordo com as peças desenhadas e escritas.Nota: Apenas será contemplado as colunas, estando as câmaras fora da empreitada por decisão do Dono de Obra.</t>
  </si>
  <si>
    <t>27.2</t>
  </si>
  <si>
    <t>Canalizações e caixas</t>
  </si>
  <si>
    <t>27.2.1</t>
  </si>
  <si>
    <t>Fornecimento e instalação de tubo corrugado, conforme traçados nas Peças Desenhadas, incluindo acessórios de ligação,e todos os trabalhos e acessórios necessários à sua correta instalação e funcionamento, de acordo com as peças desenhadas e escritas.</t>
  </si>
  <si>
    <t>27.2.1.1</t>
  </si>
  <si>
    <t>Tubo corrugado Ø40mm</t>
  </si>
  <si>
    <t>27.2.1.2</t>
  </si>
  <si>
    <t>Tubo corrugado Ø60mm</t>
  </si>
  <si>
    <t>27.2.1.3</t>
  </si>
  <si>
    <t>Caixa de visita c/ dimensões (0,6x0,75x1,0)m c/ tampa D400</t>
  </si>
  <si>
    <t>27.3</t>
  </si>
  <si>
    <t>27.3.1</t>
  </si>
  <si>
    <t>Fornecimento e instalação de cabo de cobre - CAT6 U/UTP - PE - COM GEL - 23 AWG - 0,55mm, da marca Barpa ou equivalente, incluindo acessórios de fixação e ligação, e todos os trabalhos e acessórios necessários à sua correta instalação e funcionamento, de acordo com as peças desenhadas e escritas.</t>
  </si>
  <si>
    <t>27.4</t>
  </si>
  <si>
    <t>Sinalização</t>
  </si>
  <si>
    <t>27.4.1</t>
  </si>
  <si>
    <t>Fornecimento e instalação de chapa de sinalização com dimensões 68 x 84 cm do tipo MODELO 1A - SAÍDA DE ZONA OBJETO DE VIGILÂNCIA COM RECURSO A CÂMARAS FIXAS, da marca Aman, ou equivalente, incluindo todos os trabalhos e materiais necessários à sua perfeita montagem.</t>
  </si>
  <si>
    <t>27.4.2</t>
  </si>
  <si>
    <t>Fornecimento e instalação de chapa de sinalização com dimensões 68 x 84 cm do tipo MODELO 1 - ENTRADA EM ZONA OBJETO DE VIGILÂNCIA COM RECURSO A CÂMARAS FIXAS, da marca Aman, ou equivalente, incluindo todos os trabalhos e materiais necessários à sua perfeita montagem.</t>
  </si>
  <si>
    <t>27.4.3</t>
  </si>
  <si>
    <t>Fornecimento e instalação de chapa de sinalização com dimensões 68 x 36 cm do tipo Modelo 3A - PARA SUA SEGURANÇA ESTA ZONA É OBJETO DE VIDEOVIGILÂNCIA COM CAPTAÇÃO DE IMAGENS FINALIDADE NOS TERMOS DA LEI N.º 95/2021, DE 29 DE DEZEMBRO. SEGURANÇA DE PESSOAS E BENS E PREVENÇÃO CRIMINAL ENTIDADE TRATAMENTO DOS DADOS POLÍCIA DE SEGURANÇA PUBLICA, da marca Aman, ou equivalente, incluindo todos os trabalhos e materiais necessários à sua perfeita montagem.</t>
  </si>
  <si>
    <t>27.4.4</t>
  </si>
  <si>
    <t>Fornecimento e instalação de tubo para sinalização com 2,5m de altura incluindo acessórios de fixação da chapa de sinalização, da marca Aman, ou equivalente, maciço de fundação em betão, com 30x30x30cm e remate ao acabamento do local, e todos os trabalhos e materiais necessários à sua perfeita montagem</t>
  </si>
  <si>
    <t>28</t>
  </si>
  <si>
    <t>ITED</t>
  </si>
  <si>
    <t>28.1</t>
  </si>
  <si>
    <t>Tubagens e Acessórios</t>
  </si>
  <si>
    <t>28.1.1</t>
  </si>
  <si>
    <t>Fornecimento e colocação de tubagem, incluindo acessórios de ligação, abertura e tapamento de roços quando necessário, ou fixação a laje de teto ou embebido no pavimento, conforme projeto e Caderno de Encargos.</t>
  </si>
  <si>
    <t>28.1.1.1</t>
  </si>
  <si>
    <t>VD/ML Ø 25mm</t>
  </si>
  <si>
    <t>28.1.1.2</t>
  </si>
  <si>
    <t>PEAD Ø 40mm</t>
  </si>
  <si>
    <t>28.2</t>
  </si>
  <si>
    <t>Armários e Caixas</t>
  </si>
  <si>
    <t>28.2.1</t>
  </si>
  <si>
    <t>Fornecimento, montagem, ligação e ensaio dos seguintes armários, incluindo todos os acessórios, cabos de interligação e equipamentos necessários ao seu funcionamento.</t>
  </si>
  <si>
    <t>28.2.1.1</t>
  </si>
  <si>
    <t>Bastidor 15´´/ATI, 9 U  equipado de acordo com as peças desenhadas da TEKA ou equivalente.</t>
  </si>
  <si>
    <t>28.2.1.2</t>
  </si>
  <si>
    <t>Caixas de Passagem do Tipo C1 (Ligações Provisórias)</t>
  </si>
  <si>
    <t>28.3</t>
  </si>
  <si>
    <t>Rede de Cabos</t>
  </si>
  <si>
    <t>28.3.1</t>
  </si>
  <si>
    <t>Fornecimento e montagem de cabos, enfiados em tubos, incluindo ligação e ensaios, e todos os acessórios, e materiais necessários.</t>
  </si>
  <si>
    <t>28.3.1.1</t>
  </si>
  <si>
    <t>U/UTP Cat6 Cu DCA</t>
  </si>
  <si>
    <t>28.3.1.2</t>
  </si>
  <si>
    <t>Cabo Coaxial RG6 - DCA</t>
  </si>
  <si>
    <t>28.3.1.3</t>
  </si>
  <si>
    <t>Cabo Drop 2FO ( G657A) DCA, Pré Con. SC/APC (2 Lados) de 8 m, ou equivalente</t>
  </si>
  <si>
    <t>28.3.1.4</t>
  </si>
  <si>
    <t>Cabo Monotubo Dielétrico 4FO SM OS2 (G.657 A1) - LSZH</t>
  </si>
  <si>
    <t>28.3.1.5</t>
  </si>
  <si>
    <t>Fio terra V2,5mm2</t>
  </si>
  <si>
    <t>28.3.1.6</t>
  </si>
  <si>
    <t>Fio terra V6mm2</t>
  </si>
  <si>
    <t>28.3.1.7</t>
  </si>
  <si>
    <t>Conversor PC-FO (769216)</t>
  </si>
  <si>
    <t>28.3.1.8</t>
  </si>
  <si>
    <t>Conversor FO-PC (769217)</t>
  </si>
  <si>
    <t>28.3.1.9</t>
  </si>
  <si>
    <t>Emissor Ótico BL MTK 1550nm 6dBm - 2,4GHz</t>
  </si>
  <si>
    <t>28.3.1.10</t>
  </si>
  <si>
    <t>Repartidor Óptico PLC 1x8 SM, SC/APC</t>
  </si>
  <si>
    <t>28.3.1.11</t>
  </si>
  <si>
    <t>Recetor Ótico ECO c/ AGC (47-2400MHz)</t>
  </si>
  <si>
    <t>28.3.1.12</t>
  </si>
  <si>
    <t>Amplificador de linha</t>
  </si>
  <si>
    <t>28.4</t>
  </si>
  <si>
    <t>Aparelhagem e Equipamentos</t>
  </si>
  <si>
    <t>28.4.1</t>
  </si>
  <si>
    <t>Fornecimento, montagem, ligação e ensaios de tomadas, incluindo quadros, espelhos e respetivos acessórios de montagem e fixação.</t>
  </si>
  <si>
    <t>28.4.1.1</t>
  </si>
  <si>
    <t>Tomada dupla RJ45 Cat.6, duas tomadas (TV/R, SAT) - Terminal Estrela</t>
  </si>
  <si>
    <t>28.5</t>
  </si>
  <si>
    <t>28.5.1</t>
  </si>
  <si>
    <t>Fornecimento e execução de caixa de visita, de secção circular, com anéis e base em betão pré-fabricado, incluindo todas as movimentações de terras necessárias, salvaguardando a preservação das espécies arbóreas e raízes das mesmas, aro e tampa em ferro fundido dúctil da classe D400, com a nomenclatura "Telecomunicações", conforme esquema de principio representado nas peças desenhadas do tipo CVR1.</t>
  </si>
  <si>
    <t>28.6</t>
  </si>
  <si>
    <t>28.6.1</t>
  </si>
  <si>
    <t>Trabalhos de construção civil de apoio à execução das instalações</t>
  </si>
  <si>
    <t>28.6.2</t>
  </si>
  <si>
    <t>Execução de Ensaios REF</t>
  </si>
  <si>
    <t>29</t>
  </si>
  <si>
    <t>LIMPEZAS</t>
  </si>
  <si>
    <t>29.1</t>
  </si>
  <si>
    <t>Limpeza dos pavimentos, paredes, tetos, vãos envidraçados pelo interior e exterior das tascas, com produtos de limpeza do tipo "Diversey" ou equivalente, incluindo equipamentos, plataformas e acessórios necessários a uma perfeita limpeza.</t>
  </si>
  <si>
    <t>29.2</t>
  </si>
  <si>
    <t>Limpeza de todo o exterior, incluindo todos equipamentos, plataformas e materiais necessários a uma perfeita limpeza.</t>
  </si>
  <si>
    <t>30</t>
  </si>
  <si>
    <t>TELAS FINAIS</t>
  </si>
  <si>
    <t>30.1</t>
  </si>
  <si>
    <t>Elaboração e fornecimento de telas finais (em formato editável e uma cópia em papel) de todas as especialidades que foram realizadas e sofreram alterações ao Projeto.</t>
  </si>
  <si>
    <t>LISTA DE QUANTIDADES E ESPÉCIES DE TRABALHOS DO PROJECTO 159/26</t>
  </si>
  <si>
    <t>Artigo</t>
  </si>
  <si>
    <t>T - 48/2021 - REABILITAÇÃO DO SOLAR DAS ARTES DA BARREIRA - FASE I - JARDIM</t>
  </si>
  <si>
    <t>ANEXO III - MAPA QUANTIDADES TRABALHO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</si>
</sst>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quot;€&quot;* #,##0.00_);_(&quot;€&quot;* \(#,##0.00\);_(&quot;€&quot;* &quot;-&quot;??_);_(@_)"/>
  </numFmts>
  <fonts count="5" x14ac:knownFonts="1">
    <font>
      <sz val="11"/>
      <color theme="1"/>
      <name val="Calibri"/>
      <family val="2"/>
      <scheme val="minor"/>
    </font>
    <font>
      <sz val="11"/>
      <color theme="1"/>
      <name val="Calibri"/>
      <family val="2"/>
      <scheme val="minor"/>
    </font>
    <font>
      <b/>
      <sz val="10"/>
      <color theme="1"/>
      <name val="Roboto"/>
    </font>
    <font>
      <b/>
      <sz val="11"/>
      <color theme="1"/>
      <name val="Roboto"/>
    </font>
    <font>
      <sz val="10"/>
      <color theme="1"/>
      <name val="Roboto"/>
    </font>
  </fonts>
  <fills count="3">
    <fill>
      <patternFill patternType="none"/>
    </fill>
    <fill>
      <patternFill patternType="gray125"/>
    </fill>
    <fill>
      <patternFill patternType="solid">
        <fgColor theme="0" tint="-4.9989318521683403E-2"/>
        <bgColor indexed="64"/>
      </patternFill>
    </fill>
  </fills>
  <borders count="18">
    <border>
      <left/>
      <right/>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theme="0" tint="-0.14996795556505021"/>
      </right>
      <top style="thin">
        <color indexed="64"/>
      </top>
      <bottom style="thin">
        <color indexed="64"/>
      </bottom>
      <diagonal/>
    </border>
    <border>
      <left style="thin">
        <color theme="0" tint="-0.14996795556505021"/>
      </left>
      <right style="thin">
        <color theme="0" tint="-0.14996795556505021"/>
      </right>
      <top style="thin">
        <color indexed="64"/>
      </top>
      <bottom style="thin">
        <color indexed="64"/>
      </bottom>
      <diagonal/>
    </border>
    <border>
      <left style="thin">
        <color theme="0" tint="-0.14996795556505021"/>
      </left>
      <right style="thin">
        <color indexed="64"/>
      </right>
      <top style="thin">
        <color indexed="64"/>
      </top>
      <bottom style="thin">
        <color indexed="64"/>
      </bottom>
      <diagonal/>
    </border>
  </borders>
  <cellStyleXfs count="2">
    <xf numFmtId="0" fontId="0" fillId="0" borderId="0"/>
    <xf numFmtId="164" fontId="1" fillId="0" borderId="0" applyFont="0" applyFill="0" applyBorder="0" applyAlignment="0" applyProtection="0"/>
  </cellStyleXfs>
  <cellXfs count="34">
    <xf numFmtId="0" fontId="0" fillId="0" borderId="0" xfId="0"/>
    <xf numFmtId="0" fontId="4" fillId="0" borderId="0" xfId="0" applyFont="1"/>
    <xf numFmtId="0" fontId="2" fillId="2" borderId="2" xfId="0" applyFont="1" applyFill="1" applyBorder="1" applyAlignment="1">
      <alignment horizontal="center" vertical="center"/>
    </xf>
    <xf numFmtId="0" fontId="2" fillId="2" borderId="14" xfId="0" applyFont="1" applyFill="1" applyBorder="1" applyAlignment="1">
      <alignment horizontal="center" vertical="center"/>
    </xf>
    <xf numFmtId="0" fontId="4" fillId="0" borderId="15" xfId="0" applyFont="1" applyBorder="1" applyAlignment="1">
      <alignment horizontal="left" vertical="top"/>
    </xf>
    <xf numFmtId="0" fontId="4" fillId="0" borderId="16" xfId="1" applyNumberFormat="1" applyFont="1" applyBorder="1" applyAlignment="1">
      <alignment horizontal="left" vertical="top"/>
    </xf>
    <xf numFmtId="164" fontId="4" fillId="0" borderId="17" xfId="1" applyFont="1" applyBorder="1" applyAlignment="1">
      <alignment vertical="top" wrapText="1"/>
    </xf>
    <xf numFmtId="0" fontId="4" fillId="0" borderId="0" xfId="0" applyFont="1" applyAlignment="1">
      <alignment vertical="top" wrapText="1"/>
    </xf>
    <xf numFmtId="2" fontId="4" fillId="0" borderId="16" xfId="0" applyNumberFormat="1" applyFont="1" applyBorder="1" applyAlignment="1">
      <alignment horizontal="right" vertical="top"/>
    </xf>
    <xf numFmtId="44" fontId="4" fillId="0" borderId="16" xfId="1" applyNumberFormat="1" applyFont="1" applyBorder="1" applyAlignment="1">
      <alignment horizontal="center" vertical="top"/>
    </xf>
    <xf numFmtId="0" fontId="2" fillId="2" borderId="3" xfId="0" applyFont="1" applyFill="1" applyBorder="1" applyAlignment="1">
      <alignment vertical="center"/>
    </xf>
    <xf numFmtId="0" fontId="2" fillId="2" borderId="5" xfId="0" applyFont="1" applyFill="1" applyBorder="1" applyAlignment="1">
      <alignment vertical="center"/>
    </xf>
    <xf numFmtId="164" fontId="2" fillId="2" borderId="4" xfId="0" applyNumberFormat="1" applyFont="1" applyFill="1" applyBorder="1" applyAlignment="1">
      <alignment vertical="center"/>
    </xf>
    <xf numFmtId="0" fontId="2" fillId="0" borderId="7" xfId="0" applyFont="1" applyBorder="1" applyAlignment="1">
      <alignment vertical="top"/>
    </xf>
    <xf numFmtId="0" fontId="3" fillId="0" borderId="11" xfId="0" applyFont="1" applyBorder="1" applyAlignment="1">
      <alignment vertical="top"/>
    </xf>
    <xf numFmtId="0" fontId="3" fillId="0" borderId="8" xfId="0" applyFont="1" applyBorder="1" applyAlignment="1">
      <alignment vertical="top"/>
    </xf>
    <xf numFmtId="0" fontId="3" fillId="0" borderId="1" xfId="0" applyFont="1" applyBorder="1" applyAlignment="1">
      <alignment horizontal="center" vertical="top"/>
    </xf>
    <xf numFmtId="0" fontId="3" fillId="0" borderId="10" xfId="0" applyFont="1" applyBorder="1" applyAlignment="1">
      <alignment horizontal="center" vertical="top"/>
    </xf>
    <xf numFmtId="0" fontId="2" fillId="0" borderId="0" xfId="0" applyFont="1" applyAlignment="1">
      <alignment horizontal="center" vertical="center"/>
    </xf>
    <xf numFmtId="0" fontId="2" fillId="0" borderId="12" xfId="0" applyFont="1" applyBorder="1" applyAlignment="1">
      <alignment horizontal="center" vertical="center"/>
    </xf>
    <xf numFmtId="0" fontId="2" fillId="0" borderId="9" xfId="0" applyFont="1" applyBorder="1" applyAlignment="1">
      <alignment horizontal="center" vertical="center"/>
    </xf>
    <xf numFmtId="0" fontId="2" fillId="0" borderId="13" xfId="0" applyFont="1" applyBorder="1" applyAlignment="1">
      <alignment horizontal="center" vertical="center"/>
    </xf>
    <xf numFmtId="0" fontId="2" fillId="2" borderId="7"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9" xfId="0" applyFont="1" applyFill="1" applyBorder="1" applyAlignment="1">
      <alignment horizontal="center" vertical="center"/>
    </xf>
    <xf numFmtId="0" fontId="2" fillId="2" borderId="13"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6" xfId="0" applyFont="1" applyFill="1" applyBorder="1" applyAlignment="1">
      <alignment horizontal="center" vertical="center"/>
    </xf>
    <xf numFmtId="0" fontId="4" fillId="0" borderId="16" xfId="0" applyFont="1" applyBorder="1" applyAlignment="1">
      <alignment horizontal="justify" vertical="justify" wrapText="1"/>
    </xf>
  </cellXfs>
  <cellStyles count="2">
    <cellStyle name="Moeda"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161925</xdr:rowOff>
    </xdr:from>
    <xdr:to>
      <xdr:col>1</xdr:col>
      <xdr:colOff>1217083</xdr:colOff>
      <xdr:row>3</xdr:row>
      <xdr:rowOff>124883</xdr:rowOff>
    </xdr:to>
    <xdr:pic>
      <xdr:nvPicPr>
        <xdr:cNvPr id="2" name="Imagem 1">
          <a:extLst>
            <a:ext uri="{FF2B5EF4-FFF2-40B4-BE49-F238E27FC236}">
              <a16:creationId xmlns:a16="http://schemas.microsoft.com/office/drawing/2014/main" id="{10AA6DEB-E6E1-4FF3-B367-DCDFF327FD9F}"/>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4348" r="-1"/>
        <a:stretch>
          <a:fillRect/>
        </a:stretch>
      </xdr:blipFill>
      <xdr:spPr bwMode="auto">
        <a:xfrm>
          <a:off x="85725" y="161925"/>
          <a:ext cx="2095500"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659"/>
  <sheetViews>
    <sheetView showGridLines="0" tabSelected="1" zoomScaleNormal="100" workbookViewId="0">
      <selection activeCell="C11" sqref="C11"/>
    </sheetView>
  </sheetViews>
  <sheetFormatPr defaultColWidth="9.140625" defaultRowHeight="12.75" x14ac:dyDescent="0.2"/>
  <cols>
    <col min="1" max="1" width="14.42578125" style="1" customWidth="1"/>
    <col min="2" max="2" width="92.5703125" style="1" customWidth="1"/>
    <col min="3" max="3" width="15.7109375" style="1" customWidth="1"/>
    <col min="4" max="4" width="4.28515625" style="1" customWidth="1"/>
    <col min="5" max="6" width="14.28515625" style="1" customWidth="1"/>
    <col min="7" max="16384" width="9.140625" style="1"/>
  </cols>
  <sheetData>
    <row r="1" spans="1:6" ht="15" x14ac:dyDescent="0.2">
      <c r="A1" s="13"/>
      <c r="B1" s="16" t="s">
        <v>1273</v>
      </c>
      <c r="C1" s="16"/>
      <c r="D1" s="16"/>
      <c r="E1" s="16"/>
      <c r="F1" s="17"/>
    </row>
    <row r="2" spans="1:6" ht="15" x14ac:dyDescent="0.2">
      <c r="A2" s="14"/>
      <c r="B2" s="18" t="s">
        <v>1272</v>
      </c>
      <c r="C2" s="18"/>
      <c r="D2" s="18"/>
      <c r="E2" s="18"/>
      <c r="F2" s="19"/>
    </row>
    <row r="3" spans="1:6" ht="15" x14ac:dyDescent="0.2">
      <c r="A3" s="14"/>
      <c r="B3" s="18"/>
      <c r="C3" s="18"/>
      <c r="D3" s="18"/>
      <c r="E3" s="18"/>
      <c r="F3" s="19"/>
    </row>
    <row r="4" spans="1:6" ht="15" x14ac:dyDescent="0.2">
      <c r="A4" s="15"/>
      <c r="B4" s="20"/>
      <c r="C4" s="20"/>
      <c r="D4" s="20"/>
      <c r="E4" s="20"/>
      <c r="F4" s="21"/>
    </row>
    <row r="6" spans="1:6" x14ac:dyDescent="0.2">
      <c r="A6" s="22" t="s">
        <v>1270</v>
      </c>
      <c r="B6" s="27"/>
      <c r="C6" s="27"/>
      <c r="D6" s="27"/>
      <c r="E6" s="27"/>
      <c r="F6" s="28"/>
    </row>
    <row r="7" spans="1:6" x14ac:dyDescent="0.2">
      <c r="A7" s="23"/>
      <c r="B7" s="29"/>
      <c r="C7" s="29"/>
      <c r="D7" s="29"/>
      <c r="E7" s="29"/>
      <c r="F7" s="30"/>
    </row>
    <row r="8" spans="1:6" x14ac:dyDescent="0.2">
      <c r="A8" s="31" t="s">
        <v>0</v>
      </c>
      <c r="B8" s="22" t="s">
        <v>1</v>
      </c>
      <c r="C8" s="24" t="s">
        <v>1271</v>
      </c>
      <c r="D8" s="25"/>
      <c r="E8" s="25"/>
      <c r="F8" s="26"/>
    </row>
    <row r="9" spans="1:6" x14ac:dyDescent="0.2">
      <c r="A9" s="32"/>
      <c r="B9" s="23"/>
      <c r="C9" s="3" t="s">
        <v>2</v>
      </c>
      <c r="D9" s="2" t="s">
        <v>3</v>
      </c>
      <c r="E9" s="2" t="s">
        <v>4</v>
      </c>
      <c r="F9" s="2" t="s">
        <v>5</v>
      </c>
    </row>
    <row r="10" spans="1:6" s="7" customFormat="1" x14ac:dyDescent="0.25">
      <c r="A10" s="4" t="s">
        <v>7</v>
      </c>
      <c r="B10" s="33" t="s">
        <v>8</v>
      </c>
      <c r="C10" s="8"/>
      <c r="D10" s="5"/>
      <c r="E10" s="9"/>
      <c r="F10" s="6"/>
    </row>
    <row r="11" spans="1:6" s="7" customFormat="1" ht="114.75" x14ac:dyDescent="0.25">
      <c r="A11" s="4" t="s">
        <v>9</v>
      </c>
      <c r="B11" s="33" t="s">
        <v>10</v>
      </c>
      <c r="C11" s="8">
        <v>1</v>
      </c>
      <c r="D11" s="5" t="s">
        <v>11</v>
      </c>
      <c r="E11" s="9"/>
      <c r="F11" s="6">
        <f>IF(C11&gt;0,ROUND(E11*C11,2),"")</f>
        <v>0</v>
      </c>
    </row>
    <row r="12" spans="1:6" s="7" customFormat="1" x14ac:dyDescent="0.25">
      <c r="A12" s="4" t="s">
        <v>12</v>
      </c>
      <c r="B12" s="33" t="s">
        <v>13</v>
      </c>
      <c r="C12" s="8"/>
      <c r="D12" s="5"/>
      <c r="E12" s="9"/>
      <c r="F12" s="6" t="str">
        <f t="shared" ref="F12:F75" si="0">IF(C12&gt;0,ROUND(E12*C12,2),"")</f>
        <v/>
      </c>
    </row>
    <row r="13" spans="1:6" s="7" customFormat="1" ht="38.25" x14ac:dyDescent="0.25">
      <c r="A13" s="4" t="s">
        <v>14</v>
      </c>
      <c r="B13" s="33" t="s">
        <v>15</v>
      </c>
      <c r="C13" s="8">
        <v>1</v>
      </c>
      <c r="D13" s="5" t="s">
        <v>16</v>
      </c>
      <c r="E13" s="9"/>
      <c r="F13" s="6">
        <f t="shared" si="0"/>
        <v>0</v>
      </c>
    </row>
    <row r="14" spans="1:6" s="7" customFormat="1" ht="25.5" x14ac:dyDescent="0.25">
      <c r="A14" s="4" t="s">
        <v>17</v>
      </c>
      <c r="B14" s="33" t="s">
        <v>18</v>
      </c>
      <c r="C14" s="8">
        <v>1</v>
      </c>
      <c r="D14" s="5" t="s">
        <v>19</v>
      </c>
      <c r="E14" s="9"/>
      <c r="F14" s="6">
        <f t="shared" si="0"/>
        <v>0</v>
      </c>
    </row>
    <row r="15" spans="1:6" s="7" customFormat="1" ht="38.25" x14ac:dyDescent="0.25">
      <c r="A15" s="4" t="s">
        <v>20</v>
      </c>
      <c r="B15" s="33" t="s">
        <v>21</v>
      </c>
      <c r="C15" s="8">
        <v>1</v>
      </c>
      <c r="D15" s="5" t="s">
        <v>16</v>
      </c>
      <c r="E15" s="9"/>
      <c r="F15" s="6">
        <f t="shared" si="0"/>
        <v>0</v>
      </c>
    </row>
    <row r="16" spans="1:6" s="7" customFormat="1" ht="76.5" x14ac:dyDescent="0.25">
      <c r="A16" s="4" t="s">
        <v>22</v>
      </c>
      <c r="B16" s="33" t="s">
        <v>23</v>
      </c>
      <c r="C16" s="8">
        <v>11525</v>
      </c>
      <c r="D16" s="5" t="s">
        <v>24</v>
      </c>
      <c r="E16" s="9"/>
      <c r="F16" s="6">
        <f t="shared" si="0"/>
        <v>0</v>
      </c>
    </row>
    <row r="17" spans="1:6" s="7" customFormat="1" ht="76.5" x14ac:dyDescent="0.25">
      <c r="A17" s="4" t="s">
        <v>25</v>
      </c>
      <c r="B17" s="33" t="s">
        <v>26</v>
      </c>
      <c r="C17" s="8">
        <v>1</v>
      </c>
      <c r="D17" s="5" t="s">
        <v>11</v>
      </c>
      <c r="E17" s="9"/>
      <c r="F17" s="6">
        <f t="shared" si="0"/>
        <v>0</v>
      </c>
    </row>
    <row r="18" spans="1:6" s="7" customFormat="1" ht="51" x14ac:dyDescent="0.25">
      <c r="A18" s="4" t="s">
        <v>27</v>
      </c>
      <c r="B18" s="33" t="s">
        <v>28</v>
      </c>
      <c r="C18" s="8">
        <v>1</v>
      </c>
      <c r="D18" s="5" t="s">
        <v>11</v>
      </c>
      <c r="E18" s="9"/>
      <c r="F18" s="6">
        <f t="shared" si="0"/>
        <v>0</v>
      </c>
    </row>
    <row r="19" spans="1:6" s="7" customFormat="1" ht="38.25" x14ac:dyDescent="0.25">
      <c r="A19" s="4" t="s">
        <v>29</v>
      </c>
      <c r="B19" s="33" t="s">
        <v>30</v>
      </c>
      <c r="C19" s="8">
        <v>1</v>
      </c>
      <c r="D19" s="5" t="s">
        <v>11</v>
      </c>
      <c r="E19" s="9"/>
      <c r="F19" s="6">
        <f t="shared" si="0"/>
        <v>0</v>
      </c>
    </row>
    <row r="20" spans="1:6" s="7" customFormat="1" ht="63.75" x14ac:dyDescent="0.25">
      <c r="A20" s="4" t="s">
        <v>31</v>
      </c>
      <c r="B20" s="33" t="s">
        <v>32</v>
      </c>
      <c r="C20" s="8">
        <v>1</v>
      </c>
      <c r="D20" s="5" t="s">
        <v>11</v>
      </c>
      <c r="E20" s="9"/>
      <c r="F20" s="6">
        <f t="shared" si="0"/>
        <v>0</v>
      </c>
    </row>
    <row r="21" spans="1:6" s="7" customFormat="1" ht="63.75" x14ac:dyDescent="0.25">
      <c r="A21" s="4" t="s">
        <v>33</v>
      </c>
      <c r="B21" s="33" t="s">
        <v>34</v>
      </c>
      <c r="C21" s="8">
        <v>1</v>
      </c>
      <c r="D21" s="5" t="s">
        <v>11</v>
      </c>
      <c r="E21" s="9"/>
      <c r="F21" s="6">
        <f t="shared" si="0"/>
        <v>0</v>
      </c>
    </row>
    <row r="22" spans="1:6" s="7" customFormat="1" x14ac:dyDescent="0.25">
      <c r="A22" s="4" t="s">
        <v>35</v>
      </c>
      <c r="B22" s="33" t="s">
        <v>36</v>
      </c>
      <c r="C22" s="8"/>
      <c r="D22" s="5"/>
      <c r="E22" s="9"/>
      <c r="F22" s="6" t="str">
        <f t="shared" si="0"/>
        <v/>
      </c>
    </row>
    <row r="23" spans="1:6" s="7" customFormat="1" ht="89.25" x14ac:dyDescent="0.25">
      <c r="A23" s="4" t="s">
        <v>37</v>
      </c>
      <c r="B23" s="33" t="s">
        <v>38</v>
      </c>
      <c r="C23" s="8">
        <v>1</v>
      </c>
      <c r="D23" s="5" t="s">
        <v>19</v>
      </c>
      <c r="E23" s="9"/>
      <c r="F23" s="6">
        <f t="shared" si="0"/>
        <v>0</v>
      </c>
    </row>
    <row r="24" spans="1:6" s="7" customFormat="1" x14ac:dyDescent="0.25">
      <c r="A24" s="4" t="s">
        <v>39</v>
      </c>
      <c r="B24" s="33" t="s">
        <v>40</v>
      </c>
      <c r="C24" s="8"/>
      <c r="D24" s="5"/>
      <c r="E24" s="9"/>
      <c r="F24" s="6" t="str">
        <f t="shared" si="0"/>
        <v/>
      </c>
    </row>
    <row r="25" spans="1:6" s="7" customFormat="1" ht="102" x14ac:dyDescent="0.25">
      <c r="A25" s="4" t="s">
        <v>41</v>
      </c>
      <c r="B25" s="33" t="s">
        <v>42</v>
      </c>
      <c r="C25" s="8">
        <v>1</v>
      </c>
      <c r="D25" s="5" t="s">
        <v>11</v>
      </c>
      <c r="E25" s="9"/>
      <c r="F25" s="6">
        <f t="shared" si="0"/>
        <v>0</v>
      </c>
    </row>
    <row r="26" spans="1:6" s="7" customFormat="1" x14ac:dyDescent="0.25">
      <c r="A26" s="4" t="s">
        <v>43</v>
      </c>
      <c r="B26" s="33" t="s">
        <v>44</v>
      </c>
      <c r="C26" s="8"/>
      <c r="D26" s="5"/>
      <c r="E26" s="9"/>
      <c r="F26" s="6" t="str">
        <f t="shared" si="0"/>
        <v/>
      </c>
    </row>
    <row r="27" spans="1:6" s="7" customFormat="1" ht="63.75" x14ac:dyDescent="0.25">
      <c r="A27" s="4" t="s">
        <v>45</v>
      </c>
      <c r="B27" s="33" t="s">
        <v>46</v>
      </c>
      <c r="C27" s="8">
        <v>1</v>
      </c>
      <c r="D27" s="5" t="s">
        <v>19</v>
      </c>
      <c r="E27" s="9"/>
      <c r="F27" s="6">
        <f t="shared" si="0"/>
        <v>0</v>
      </c>
    </row>
    <row r="28" spans="1:6" s="7" customFormat="1" x14ac:dyDescent="0.25">
      <c r="A28" s="4" t="s">
        <v>47</v>
      </c>
      <c r="B28" s="33" t="s">
        <v>48</v>
      </c>
      <c r="C28" s="8"/>
      <c r="D28" s="5"/>
      <c r="E28" s="9"/>
      <c r="F28" s="6" t="str">
        <f t="shared" si="0"/>
        <v/>
      </c>
    </row>
    <row r="29" spans="1:6" s="7" customFormat="1" ht="38.25" x14ac:dyDescent="0.25">
      <c r="A29" s="4" t="s">
        <v>49</v>
      </c>
      <c r="B29" s="33" t="s">
        <v>50</v>
      </c>
      <c r="C29" s="8">
        <v>17</v>
      </c>
      <c r="D29" s="5" t="s">
        <v>19</v>
      </c>
      <c r="E29" s="9"/>
      <c r="F29" s="6">
        <f t="shared" si="0"/>
        <v>0</v>
      </c>
    </row>
    <row r="30" spans="1:6" s="7" customFormat="1" ht="38.25" x14ac:dyDescent="0.25">
      <c r="A30" s="4" t="s">
        <v>51</v>
      </c>
      <c r="B30" s="33" t="s">
        <v>52</v>
      </c>
      <c r="C30" s="8">
        <v>11</v>
      </c>
      <c r="D30" s="5" t="s">
        <v>19</v>
      </c>
      <c r="E30" s="9"/>
      <c r="F30" s="6">
        <f t="shared" si="0"/>
        <v>0</v>
      </c>
    </row>
    <row r="31" spans="1:6" s="7" customFormat="1" ht="76.5" x14ac:dyDescent="0.25">
      <c r="A31" s="4" t="s">
        <v>53</v>
      </c>
      <c r="B31" s="33" t="s">
        <v>54</v>
      </c>
      <c r="C31" s="8">
        <v>191.67</v>
      </c>
      <c r="D31" s="5" t="s">
        <v>24</v>
      </c>
      <c r="E31" s="9"/>
      <c r="F31" s="6">
        <f t="shared" si="0"/>
        <v>0</v>
      </c>
    </row>
    <row r="32" spans="1:6" s="7" customFormat="1" ht="89.25" x14ac:dyDescent="0.25">
      <c r="A32" s="4" t="s">
        <v>55</v>
      </c>
      <c r="B32" s="33" t="s">
        <v>56</v>
      </c>
      <c r="C32" s="8">
        <v>5</v>
      </c>
      <c r="D32" s="5" t="s">
        <v>19</v>
      </c>
      <c r="E32" s="9"/>
      <c r="F32" s="6">
        <f t="shared" si="0"/>
        <v>0</v>
      </c>
    </row>
    <row r="33" spans="1:6" s="7" customFormat="1" ht="38.25" x14ac:dyDescent="0.25">
      <c r="A33" s="4" t="s">
        <v>57</v>
      </c>
      <c r="B33" s="33" t="s">
        <v>58</v>
      </c>
      <c r="C33" s="8">
        <v>1</v>
      </c>
      <c r="D33" s="5" t="s">
        <v>19</v>
      </c>
      <c r="E33" s="9"/>
      <c r="F33" s="6">
        <f t="shared" si="0"/>
        <v>0</v>
      </c>
    </row>
    <row r="34" spans="1:6" s="7" customFormat="1" ht="38.25" x14ac:dyDescent="0.25">
      <c r="A34" s="4" t="s">
        <v>59</v>
      </c>
      <c r="B34" s="33" t="s">
        <v>60</v>
      </c>
      <c r="C34" s="8">
        <v>88.33</v>
      </c>
      <c r="D34" s="5" t="s">
        <v>24</v>
      </c>
      <c r="E34" s="9"/>
      <c r="F34" s="6">
        <f t="shared" si="0"/>
        <v>0</v>
      </c>
    </row>
    <row r="35" spans="1:6" s="7" customFormat="1" ht="76.5" x14ac:dyDescent="0.25">
      <c r="A35" s="4" t="s">
        <v>61</v>
      </c>
      <c r="B35" s="33" t="s">
        <v>62</v>
      </c>
      <c r="C35" s="8">
        <v>93</v>
      </c>
      <c r="D35" s="5" t="s">
        <v>24</v>
      </c>
      <c r="E35" s="9"/>
      <c r="F35" s="6">
        <f t="shared" si="0"/>
        <v>0</v>
      </c>
    </row>
    <row r="36" spans="1:6" s="7" customFormat="1" ht="38.25" x14ac:dyDescent="0.25">
      <c r="A36" s="4" t="s">
        <v>63</v>
      </c>
      <c r="B36" s="33" t="s">
        <v>64</v>
      </c>
      <c r="C36" s="8">
        <v>205.01</v>
      </c>
      <c r="D36" s="5" t="s">
        <v>24</v>
      </c>
      <c r="E36" s="9"/>
      <c r="F36" s="6">
        <f t="shared" si="0"/>
        <v>0</v>
      </c>
    </row>
    <row r="37" spans="1:6" s="7" customFormat="1" ht="38.25" x14ac:dyDescent="0.25">
      <c r="A37" s="4" t="s">
        <v>65</v>
      </c>
      <c r="B37" s="33" t="s">
        <v>66</v>
      </c>
      <c r="C37" s="8">
        <v>10.35</v>
      </c>
      <c r="D37" s="5" t="s">
        <v>24</v>
      </c>
      <c r="E37" s="9"/>
      <c r="F37" s="6">
        <f t="shared" si="0"/>
        <v>0</v>
      </c>
    </row>
    <row r="38" spans="1:6" s="7" customFormat="1" ht="51" x14ac:dyDescent="0.25">
      <c r="A38" s="4" t="s">
        <v>67</v>
      </c>
      <c r="B38" s="33" t="s">
        <v>68</v>
      </c>
      <c r="C38" s="8">
        <v>14.37</v>
      </c>
      <c r="D38" s="5" t="s">
        <v>24</v>
      </c>
      <c r="E38" s="9"/>
      <c r="F38" s="6">
        <f t="shared" si="0"/>
        <v>0</v>
      </c>
    </row>
    <row r="39" spans="1:6" s="7" customFormat="1" ht="38.25" x14ac:dyDescent="0.25">
      <c r="A39" s="4" t="s">
        <v>69</v>
      </c>
      <c r="B39" s="33" t="s">
        <v>70</v>
      </c>
      <c r="C39" s="8">
        <v>180.83</v>
      </c>
      <c r="D39" s="5" t="s">
        <v>24</v>
      </c>
      <c r="E39" s="9"/>
      <c r="F39" s="6">
        <f t="shared" si="0"/>
        <v>0</v>
      </c>
    </row>
    <row r="40" spans="1:6" s="7" customFormat="1" ht="38.25" x14ac:dyDescent="0.25">
      <c r="A40" s="4" t="s">
        <v>71</v>
      </c>
      <c r="B40" s="33" t="s">
        <v>72</v>
      </c>
      <c r="C40" s="8">
        <v>150.54</v>
      </c>
      <c r="D40" s="5" t="s">
        <v>73</v>
      </c>
      <c r="E40" s="9"/>
      <c r="F40" s="6">
        <f t="shared" si="0"/>
        <v>0</v>
      </c>
    </row>
    <row r="41" spans="1:6" s="7" customFormat="1" ht="38.25" x14ac:dyDescent="0.25">
      <c r="A41" s="4" t="s">
        <v>74</v>
      </c>
      <c r="B41" s="33" t="s">
        <v>75</v>
      </c>
      <c r="C41" s="8">
        <v>120.34</v>
      </c>
      <c r="D41" s="5" t="s">
        <v>73</v>
      </c>
      <c r="E41" s="9"/>
      <c r="F41" s="6">
        <f t="shared" si="0"/>
        <v>0</v>
      </c>
    </row>
    <row r="42" spans="1:6" s="7" customFormat="1" ht="38.25" x14ac:dyDescent="0.25">
      <c r="A42" s="4" t="s">
        <v>76</v>
      </c>
      <c r="B42" s="33" t="s">
        <v>77</v>
      </c>
      <c r="C42" s="8">
        <v>9.6999999999999993</v>
      </c>
      <c r="D42" s="5" t="s">
        <v>73</v>
      </c>
      <c r="E42" s="9"/>
      <c r="F42" s="6">
        <f t="shared" si="0"/>
        <v>0</v>
      </c>
    </row>
    <row r="43" spans="1:6" s="7" customFormat="1" ht="38.25" x14ac:dyDescent="0.25">
      <c r="A43" s="4" t="s">
        <v>78</v>
      </c>
      <c r="B43" s="33" t="s">
        <v>79</v>
      </c>
      <c r="C43" s="8">
        <v>269.70999999999998</v>
      </c>
      <c r="D43" s="5" t="s">
        <v>24</v>
      </c>
      <c r="E43" s="9"/>
      <c r="F43" s="6">
        <f t="shared" si="0"/>
        <v>0</v>
      </c>
    </row>
    <row r="44" spans="1:6" s="7" customFormat="1" ht="51" x14ac:dyDescent="0.25">
      <c r="A44" s="4" t="s">
        <v>80</v>
      </c>
      <c r="B44" s="33" t="s">
        <v>81</v>
      </c>
      <c r="C44" s="8">
        <v>1</v>
      </c>
      <c r="D44" s="5" t="s">
        <v>19</v>
      </c>
      <c r="E44" s="9"/>
      <c r="F44" s="6">
        <f t="shared" si="0"/>
        <v>0</v>
      </c>
    </row>
    <row r="45" spans="1:6" s="7" customFormat="1" ht="38.25" x14ac:dyDescent="0.25">
      <c r="A45" s="4" t="s">
        <v>82</v>
      </c>
      <c r="B45" s="33" t="s">
        <v>83</v>
      </c>
      <c r="C45" s="8">
        <v>1</v>
      </c>
      <c r="D45" s="5" t="s">
        <v>19</v>
      </c>
      <c r="E45" s="9"/>
      <c r="F45" s="6">
        <f t="shared" si="0"/>
        <v>0</v>
      </c>
    </row>
    <row r="46" spans="1:6" s="7" customFormat="1" ht="51" x14ac:dyDescent="0.25">
      <c r="A46" s="4" t="s">
        <v>84</v>
      </c>
      <c r="B46" s="33" t="s">
        <v>85</v>
      </c>
      <c r="C46" s="8">
        <v>27</v>
      </c>
      <c r="D46" s="5" t="s">
        <v>24</v>
      </c>
      <c r="E46" s="9"/>
      <c r="F46" s="6">
        <f t="shared" si="0"/>
        <v>0</v>
      </c>
    </row>
    <row r="47" spans="1:6" s="7" customFormat="1" ht="76.5" x14ac:dyDescent="0.25">
      <c r="A47" s="4" t="s">
        <v>86</v>
      </c>
      <c r="B47" s="33" t="s">
        <v>87</v>
      </c>
      <c r="C47" s="8">
        <v>423.65</v>
      </c>
      <c r="D47" s="5" t="s">
        <v>88</v>
      </c>
      <c r="E47" s="9"/>
      <c r="F47" s="6">
        <f t="shared" si="0"/>
        <v>0</v>
      </c>
    </row>
    <row r="48" spans="1:6" s="7" customFormat="1" ht="51" x14ac:dyDescent="0.25">
      <c r="A48" s="4" t="s">
        <v>89</v>
      </c>
      <c r="B48" s="33" t="s">
        <v>90</v>
      </c>
      <c r="C48" s="8">
        <v>1</v>
      </c>
      <c r="D48" s="5" t="s">
        <v>16</v>
      </c>
      <c r="E48" s="9"/>
      <c r="F48" s="6">
        <f t="shared" si="0"/>
        <v>0</v>
      </c>
    </row>
    <row r="49" spans="1:6" s="7" customFormat="1" ht="51" x14ac:dyDescent="0.25">
      <c r="A49" s="4" t="s">
        <v>91</v>
      </c>
      <c r="B49" s="33" t="s">
        <v>92</v>
      </c>
      <c r="C49" s="8">
        <v>1</v>
      </c>
      <c r="D49" s="5" t="s">
        <v>19</v>
      </c>
      <c r="E49" s="9"/>
      <c r="F49" s="6">
        <f t="shared" si="0"/>
        <v>0</v>
      </c>
    </row>
    <row r="50" spans="1:6" s="7" customFormat="1" ht="38.25" x14ac:dyDescent="0.25">
      <c r="A50" s="4" t="s">
        <v>93</v>
      </c>
      <c r="B50" s="33" t="s">
        <v>94</v>
      </c>
      <c r="C50" s="8">
        <v>32</v>
      </c>
      <c r="D50" s="5" t="s">
        <v>19</v>
      </c>
      <c r="E50" s="9"/>
      <c r="F50" s="6">
        <f t="shared" si="0"/>
        <v>0</v>
      </c>
    </row>
    <row r="51" spans="1:6" s="7" customFormat="1" ht="51" x14ac:dyDescent="0.25">
      <c r="A51" s="4" t="s">
        <v>95</v>
      </c>
      <c r="B51" s="33" t="s">
        <v>96</v>
      </c>
      <c r="C51" s="8">
        <v>1</v>
      </c>
      <c r="D51" s="5" t="s">
        <v>16</v>
      </c>
      <c r="E51" s="9"/>
      <c r="F51" s="6">
        <f t="shared" si="0"/>
        <v>0</v>
      </c>
    </row>
    <row r="52" spans="1:6" s="7" customFormat="1" ht="25.5" x14ac:dyDescent="0.25">
      <c r="A52" s="4" t="s">
        <v>97</v>
      </c>
      <c r="B52" s="33" t="s">
        <v>98</v>
      </c>
      <c r="C52" s="8">
        <v>1</v>
      </c>
      <c r="D52" s="5" t="s">
        <v>19</v>
      </c>
      <c r="E52" s="9"/>
      <c r="F52" s="6">
        <f t="shared" si="0"/>
        <v>0</v>
      </c>
    </row>
    <row r="53" spans="1:6" s="7" customFormat="1" ht="51" x14ac:dyDescent="0.25">
      <c r="A53" s="4" t="s">
        <v>99</v>
      </c>
      <c r="B53" s="33" t="s">
        <v>100</v>
      </c>
      <c r="C53" s="8">
        <v>15</v>
      </c>
      <c r="D53" s="5" t="s">
        <v>19</v>
      </c>
      <c r="E53" s="9"/>
      <c r="F53" s="6">
        <f t="shared" si="0"/>
        <v>0</v>
      </c>
    </row>
    <row r="54" spans="1:6" s="7" customFormat="1" ht="51" x14ac:dyDescent="0.25">
      <c r="A54" s="4" t="s">
        <v>101</v>
      </c>
      <c r="B54" s="33" t="s">
        <v>102</v>
      </c>
      <c r="C54" s="8">
        <v>354.68</v>
      </c>
      <c r="D54" s="5" t="s">
        <v>73</v>
      </c>
      <c r="E54" s="9"/>
      <c r="F54" s="6">
        <f t="shared" si="0"/>
        <v>0</v>
      </c>
    </row>
    <row r="55" spans="1:6" s="7" customFormat="1" ht="51" x14ac:dyDescent="0.25">
      <c r="A55" s="4" t="s">
        <v>103</v>
      </c>
      <c r="B55" s="33" t="s">
        <v>104</v>
      </c>
      <c r="C55" s="8">
        <v>1</v>
      </c>
      <c r="D55" s="5" t="s">
        <v>19</v>
      </c>
      <c r="E55" s="9"/>
      <c r="F55" s="6">
        <f t="shared" si="0"/>
        <v>0</v>
      </c>
    </row>
    <row r="56" spans="1:6" s="7" customFormat="1" ht="51" x14ac:dyDescent="0.25">
      <c r="A56" s="4" t="s">
        <v>105</v>
      </c>
      <c r="B56" s="33" t="s">
        <v>106</v>
      </c>
      <c r="C56" s="8">
        <v>3</v>
      </c>
      <c r="D56" s="5" t="s">
        <v>19</v>
      </c>
      <c r="E56" s="9"/>
      <c r="F56" s="6">
        <f t="shared" si="0"/>
        <v>0</v>
      </c>
    </row>
    <row r="57" spans="1:6" s="7" customFormat="1" ht="38.25" x14ac:dyDescent="0.25">
      <c r="A57" s="4" t="s">
        <v>107</v>
      </c>
      <c r="B57" s="33" t="s">
        <v>108</v>
      </c>
      <c r="C57" s="8">
        <v>4.9000000000000004</v>
      </c>
      <c r="D57" s="5" t="s">
        <v>24</v>
      </c>
      <c r="E57" s="9"/>
      <c r="F57" s="6">
        <f t="shared" si="0"/>
        <v>0</v>
      </c>
    </row>
    <row r="58" spans="1:6" s="7" customFormat="1" ht="38.25" x14ac:dyDescent="0.25">
      <c r="A58" s="4" t="s">
        <v>109</v>
      </c>
      <c r="B58" s="33" t="s">
        <v>110</v>
      </c>
      <c r="C58" s="8">
        <v>4</v>
      </c>
      <c r="D58" s="5" t="s">
        <v>19</v>
      </c>
      <c r="E58" s="9"/>
      <c r="F58" s="6">
        <f t="shared" si="0"/>
        <v>0</v>
      </c>
    </row>
    <row r="59" spans="1:6" s="7" customFormat="1" ht="63.75" x14ac:dyDescent="0.25">
      <c r="A59" s="4" t="s">
        <v>111</v>
      </c>
      <c r="B59" s="33" t="s">
        <v>112</v>
      </c>
      <c r="C59" s="8">
        <v>9.3000000000000007</v>
      </c>
      <c r="D59" s="5" t="s">
        <v>24</v>
      </c>
      <c r="E59" s="9"/>
      <c r="F59" s="6">
        <f t="shared" si="0"/>
        <v>0</v>
      </c>
    </row>
    <row r="60" spans="1:6" s="7" customFormat="1" ht="63.75" x14ac:dyDescent="0.25">
      <c r="A60" s="4" t="s">
        <v>113</v>
      </c>
      <c r="B60" s="33" t="s">
        <v>114</v>
      </c>
      <c r="C60" s="8">
        <v>5.89</v>
      </c>
      <c r="D60" s="5" t="s">
        <v>24</v>
      </c>
      <c r="E60" s="9"/>
      <c r="F60" s="6">
        <f t="shared" si="0"/>
        <v>0</v>
      </c>
    </row>
    <row r="61" spans="1:6" s="7" customFormat="1" ht="63.75" x14ac:dyDescent="0.25">
      <c r="A61" s="4" t="s">
        <v>115</v>
      </c>
      <c r="B61" s="33" t="s">
        <v>116</v>
      </c>
      <c r="C61" s="8">
        <v>1.98</v>
      </c>
      <c r="D61" s="5" t="s">
        <v>24</v>
      </c>
      <c r="E61" s="9"/>
      <c r="F61" s="6">
        <f t="shared" si="0"/>
        <v>0</v>
      </c>
    </row>
    <row r="62" spans="1:6" s="7" customFormat="1" ht="63.75" x14ac:dyDescent="0.25">
      <c r="A62" s="4" t="s">
        <v>117</v>
      </c>
      <c r="B62" s="33" t="s">
        <v>118</v>
      </c>
      <c r="C62" s="8">
        <v>2.59</v>
      </c>
      <c r="D62" s="5" t="s">
        <v>24</v>
      </c>
      <c r="E62" s="9"/>
      <c r="F62" s="6">
        <f t="shared" si="0"/>
        <v>0</v>
      </c>
    </row>
    <row r="63" spans="1:6" s="7" customFormat="1" ht="63.75" x14ac:dyDescent="0.25">
      <c r="A63" s="4" t="s">
        <v>119</v>
      </c>
      <c r="B63" s="33" t="s">
        <v>120</v>
      </c>
      <c r="C63" s="8">
        <v>7.6</v>
      </c>
      <c r="D63" s="5" t="s">
        <v>24</v>
      </c>
      <c r="E63" s="9"/>
      <c r="F63" s="6">
        <f t="shared" si="0"/>
        <v>0</v>
      </c>
    </row>
    <row r="64" spans="1:6" s="7" customFormat="1" ht="63.75" x14ac:dyDescent="0.25">
      <c r="A64" s="4" t="s">
        <v>121</v>
      </c>
      <c r="B64" s="33" t="s">
        <v>122</v>
      </c>
      <c r="C64" s="8">
        <v>4.5999999999999996</v>
      </c>
      <c r="D64" s="5" t="s">
        <v>24</v>
      </c>
      <c r="E64" s="9"/>
      <c r="F64" s="6">
        <f t="shared" si="0"/>
        <v>0</v>
      </c>
    </row>
    <row r="65" spans="1:6" s="7" customFormat="1" ht="63.75" x14ac:dyDescent="0.25">
      <c r="A65" s="4" t="s">
        <v>123</v>
      </c>
      <c r="B65" s="33" t="s">
        <v>124</v>
      </c>
      <c r="C65" s="8">
        <v>3.5</v>
      </c>
      <c r="D65" s="5" t="s">
        <v>24</v>
      </c>
      <c r="E65" s="9"/>
      <c r="F65" s="6">
        <f t="shared" si="0"/>
        <v>0</v>
      </c>
    </row>
    <row r="66" spans="1:6" s="7" customFormat="1" ht="51" x14ac:dyDescent="0.25">
      <c r="A66" s="4" t="s">
        <v>125</v>
      </c>
      <c r="B66" s="33" t="s">
        <v>126</v>
      </c>
      <c r="C66" s="8">
        <v>1.8</v>
      </c>
      <c r="D66" s="5" t="s">
        <v>88</v>
      </c>
      <c r="E66" s="9"/>
      <c r="F66" s="6">
        <f t="shared" si="0"/>
        <v>0</v>
      </c>
    </row>
    <row r="67" spans="1:6" s="7" customFormat="1" x14ac:dyDescent="0.25">
      <c r="A67" s="4" t="s">
        <v>127</v>
      </c>
      <c r="B67" s="33" t="s">
        <v>128</v>
      </c>
      <c r="C67" s="8"/>
      <c r="D67" s="5"/>
      <c r="E67" s="9"/>
      <c r="F67" s="6" t="str">
        <f t="shared" si="0"/>
        <v/>
      </c>
    </row>
    <row r="68" spans="1:6" s="7" customFormat="1" x14ac:dyDescent="0.25">
      <c r="A68" s="4" t="s">
        <v>129</v>
      </c>
      <c r="B68" s="33" t="s">
        <v>130</v>
      </c>
      <c r="C68" s="8"/>
      <c r="D68" s="5"/>
      <c r="E68" s="9"/>
      <c r="F68" s="6" t="str">
        <f t="shared" si="0"/>
        <v/>
      </c>
    </row>
    <row r="69" spans="1:6" s="7" customFormat="1" x14ac:dyDescent="0.25">
      <c r="A69" s="4" t="s">
        <v>131</v>
      </c>
      <c r="B69" s="33" t="s">
        <v>132</v>
      </c>
      <c r="C69" s="8"/>
      <c r="D69" s="5"/>
      <c r="E69" s="9"/>
      <c r="F69" s="6" t="str">
        <f t="shared" si="0"/>
        <v/>
      </c>
    </row>
    <row r="70" spans="1:6" s="7" customFormat="1" ht="51" x14ac:dyDescent="0.25">
      <c r="A70" s="4" t="s">
        <v>133</v>
      </c>
      <c r="B70" s="33" t="s">
        <v>134</v>
      </c>
      <c r="C70" s="8">
        <v>141.12</v>
      </c>
      <c r="D70" s="5" t="s">
        <v>24</v>
      </c>
      <c r="E70" s="9"/>
      <c r="F70" s="6">
        <f t="shared" si="0"/>
        <v>0</v>
      </c>
    </row>
    <row r="71" spans="1:6" s="7" customFormat="1" ht="51" x14ac:dyDescent="0.25">
      <c r="A71" s="4" t="s">
        <v>135</v>
      </c>
      <c r="B71" s="33" t="s">
        <v>136</v>
      </c>
      <c r="C71" s="8">
        <v>84.67</v>
      </c>
      <c r="D71" s="5" t="s">
        <v>88</v>
      </c>
      <c r="E71" s="9"/>
      <c r="F71" s="6">
        <f t="shared" si="0"/>
        <v>0</v>
      </c>
    </row>
    <row r="72" spans="1:6" s="7" customFormat="1" x14ac:dyDescent="0.25">
      <c r="A72" s="4" t="s">
        <v>137</v>
      </c>
      <c r="B72" s="33" t="s">
        <v>138</v>
      </c>
      <c r="C72" s="8"/>
      <c r="D72" s="5"/>
      <c r="E72" s="9"/>
      <c r="F72" s="6" t="str">
        <f t="shared" si="0"/>
        <v/>
      </c>
    </row>
    <row r="73" spans="1:6" s="7" customFormat="1" ht="63.75" x14ac:dyDescent="0.25">
      <c r="A73" s="4" t="s">
        <v>139</v>
      </c>
      <c r="B73" s="33" t="s">
        <v>140</v>
      </c>
      <c r="C73" s="8">
        <v>133.6</v>
      </c>
      <c r="D73" s="5" t="s">
        <v>24</v>
      </c>
      <c r="E73" s="9"/>
      <c r="F73" s="6">
        <f t="shared" si="0"/>
        <v>0</v>
      </c>
    </row>
    <row r="74" spans="1:6" s="7" customFormat="1" ht="51" x14ac:dyDescent="0.25">
      <c r="A74" s="4" t="s">
        <v>141</v>
      </c>
      <c r="B74" s="33" t="s">
        <v>142</v>
      </c>
      <c r="C74" s="8">
        <v>76.03</v>
      </c>
      <c r="D74" s="5" t="s">
        <v>88</v>
      </c>
      <c r="E74" s="9"/>
      <c r="F74" s="6">
        <f t="shared" si="0"/>
        <v>0</v>
      </c>
    </row>
    <row r="75" spans="1:6" s="7" customFormat="1" x14ac:dyDescent="0.25">
      <c r="A75" s="4" t="s">
        <v>143</v>
      </c>
      <c r="B75" s="33" t="s">
        <v>144</v>
      </c>
      <c r="C75" s="8"/>
      <c r="D75" s="5"/>
      <c r="E75" s="9"/>
      <c r="F75" s="6" t="str">
        <f t="shared" si="0"/>
        <v/>
      </c>
    </row>
    <row r="76" spans="1:6" s="7" customFormat="1" ht="63.75" x14ac:dyDescent="0.25">
      <c r="A76" s="4" t="s">
        <v>145</v>
      </c>
      <c r="B76" s="33" t="s">
        <v>146</v>
      </c>
      <c r="C76" s="8">
        <v>35.409999999999997</v>
      </c>
      <c r="D76" s="5" t="s">
        <v>24</v>
      </c>
      <c r="E76" s="9"/>
      <c r="F76" s="6">
        <f t="shared" ref="F76:F139" si="1">IF(C76&gt;0,ROUND(E76*C76,2),"")</f>
        <v>0</v>
      </c>
    </row>
    <row r="77" spans="1:6" s="7" customFormat="1" ht="51" x14ac:dyDescent="0.25">
      <c r="A77" s="4" t="s">
        <v>147</v>
      </c>
      <c r="B77" s="33" t="s">
        <v>148</v>
      </c>
      <c r="C77" s="8">
        <v>14.16</v>
      </c>
      <c r="D77" s="5" t="s">
        <v>88</v>
      </c>
      <c r="E77" s="9"/>
      <c r="F77" s="6">
        <f t="shared" si="1"/>
        <v>0</v>
      </c>
    </row>
    <row r="78" spans="1:6" s="7" customFormat="1" x14ac:dyDescent="0.25">
      <c r="A78" s="4" t="s">
        <v>149</v>
      </c>
      <c r="B78" s="33" t="s">
        <v>150</v>
      </c>
      <c r="C78" s="8"/>
      <c r="D78" s="5"/>
      <c r="E78" s="9"/>
      <c r="F78" s="6" t="str">
        <f t="shared" si="1"/>
        <v/>
      </c>
    </row>
    <row r="79" spans="1:6" s="7" customFormat="1" ht="63.75" x14ac:dyDescent="0.25">
      <c r="A79" s="4" t="s">
        <v>151</v>
      </c>
      <c r="B79" s="33" t="s">
        <v>152</v>
      </c>
      <c r="C79" s="8">
        <v>124</v>
      </c>
      <c r="D79" s="5" t="s">
        <v>88</v>
      </c>
      <c r="E79" s="9"/>
      <c r="F79" s="6">
        <f t="shared" si="1"/>
        <v>0</v>
      </c>
    </row>
    <row r="80" spans="1:6" s="7" customFormat="1" ht="63.75" x14ac:dyDescent="0.25">
      <c r="A80" s="4" t="s">
        <v>153</v>
      </c>
      <c r="B80" s="33" t="s">
        <v>154</v>
      </c>
      <c r="C80" s="8">
        <v>17.27</v>
      </c>
      <c r="D80" s="5" t="s">
        <v>88</v>
      </c>
      <c r="E80" s="9"/>
      <c r="F80" s="6">
        <f t="shared" si="1"/>
        <v>0</v>
      </c>
    </row>
    <row r="81" spans="1:6" s="7" customFormat="1" ht="63.75" x14ac:dyDescent="0.25">
      <c r="A81" s="4" t="s">
        <v>155</v>
      </c>
      <c r="B81" s="33" t="s">
        <v>156</v>
      </c>
      <c r="C81" s="8">
        <v>35.450000000000003</v>
      </c>
      <c r="D81" s="5" t="s">
        <v>88</v>
      </c>
      <c r="E81" s="9"/>
      <c r="F81" s="6">
        <f t="shared" si="1"/>
        <v>0</v>
      </c>
    </row>
    <row r="82" spans="1:6" s="7" customFormat="1" ht="63.75" x14ac:dyDescent="0.25">
      <c r="A82" s="4" t="s">
        <v>157</v>
      </c>
      <c r="B82" s="33" t="s">
        <v>158</v>
      </c>
      <c r="C82" s="8">
        <v>26.55</v>
      </c>
      <c r="D82" s="5" t="s">
        <v>88</v>
      </c>
      <c r="E82" s="9"/>
      <c r="F82" s="6">
        <f t="shared" si="1"/>
        <v>0</v>
      </c>
    </row>
    <row r="83" spans="1:6" s="7" customFormat="1" ht="63.75" x14ac:dyDescent="0.25">
      <c r="A83" s="4" t="s">
        <v>159</v>
      </c>
      <c r="B83" s="33" t="s">
        <v>160</v>
      </c>
      <c r="C83" s="8">
        <v>6.69</v>
      </c>
      <c r="D83" s="5" t="s">
        <v>88</v>
      </c>
      <c r="E83" s="9"/>
      <c r="F83" s="6">
        <f t="shared" si="1"/>
        <v>0</v>
      </c>
    </row>
    <row r="84" spans="1:6" s="7" customFormat="1" ht="63.75" x14ac:dyDescent="0.25">
      <c r="A84" s="4" t="s">
        <v>161</v>
      </c>
      <c r="B84" s="33" t="s">
        <v>162</v>
      </c>
      <c r="C84" s="8">
        <v>2.2000000000000002</v>
      </c>
      <c r="D84" s="5" t="s">
        <v>88</v>
      </c>
      <c r="E84" s="9"/>
      <c r="F84" s="6">
        <f t="shared" si="1"/>
        <v>0</v>
      </c>
    </row>
    <row r="85" spans="1:6" s="7" customFormat="1" ht="63.75" x14ac:dyDescent="0.25">
      <c r="A85" s="4" t="s">
        <v>163</v>
      </c>
      <c r="B85" s="33" t="s">
        <v>164</v>
      </c>
      <c r="C85" s="8">
        <v>2.4300000000000002</v>
      </c>
      <c r="D85" s="5" t="s">
        <v>88</v>
      </c>
      <c r="E85" s="9"/>
      <c r="F85" s="6">
        <f t="shared" si="1"/>
        <v>0</v>
      </c>
    </row>
    <row r="86" spans="1:6" s="7" customFormat="1" x14ac:dyDescent="0.25">
      <c r="A86" s="4" t="s">
        <v>165</v>
      </c>
      <c r="B86" s="33" t="s">
        <v>166</v>
      </c>
      <c r="C86" s="8"/>
      <c r="D86" s="5"/>
      <c r="E86" s="9"/>
      <c r="F86" s="6" t="str">
        <f t="shared" si="1"/>
        <v/>
      </c>
    </row>
    <row r="87" spans="1:6" s="7" customFormat="1" ht="51" x14ac:dyDescent="0.25">
      <c r="A87" s="4" t="s">
        <v>167</v>
      </c>
      <c r="B87" s="33" t="s">
        <v>168</v>
      </c>
      <c r="C87" s="8">
        <v>53.62</v>
      </c>
      <c r="D87" s="5" t="s">
        <v>88</v>
      </c>
      <c r="E87" s="9"/>
      <c r="F87" s="6">
        <f t="shared" si="1"/>
        <v>0</v>
      </c>
    </row>
    <row r="88" spans="1:6" s="7" customFormat="1" x14ac:dyDescent="0.25">
      <c r="A88" s="4" t="s">
        <v>169</v>
      </c>
      <c r="B88" s="33" t="s">
        <v>170</v>
      </c>
      <c r="C88" s="8"/>
      <c r="D88" s="5"/>
      <c r="E88" s="9"/>
      <c r="F88" s="6" t="str">
        <f t="shared" si="1"/>
        <v/>
      </c>
    </row>
    <row r="89" spans="1:6" s="7" customFormat="1" ht="63.75" x14ac:dyDescent="0.25">
      <c r="A89" s="4" t="s">
        <v>171</v>
      </c>
      <c r="B89" s="33" t="s">
        <v>172</v>
      </c>
      <c r="C89" s="8">
        <v>1.37</v>
      </c>
      <c r="D89" s="5" t="s">
        <v>88</v>
      </c>
      <c r="E89" s="9"/>
      <c r="F89" s="6">
        <f t="shared" si="1"/>
        <v>0</v>
      </c>
    </row>
    <row r="90" spans="1:6" s="7" customFormat="1" ht="63.75" x14ac:dyDescent="0.25">
      <c r="A90" s="4" t="s">
        <v>173</v>
      </c>
      <c r="B90" s="33" t="s">
        <v>174</v>
      </c>
      <c r="C90" s="8">
        <v>0.82</v>
      </c>
      <c r="D90" s="5" t="s">
        <v>88</v>
      </c>
      <c r="E90" s="9"/>
      <c r="F90" s="6">
        <f t="shared" si="1"/>
        <v>0</v>
      </c>
    </row>
    <row r="91" spans="1:6" s="7" customFormat="1" ht="63.75" x14ac:dyDescent="0.25">
      <c r="A91" s="4" t="s">
        <v>175</v>
      </c>
      <c r="B91" s="33" t="s">
        <v>176</v>
      </c>
      <c r="C91" s="8">
        <v>12</v>
      </c>
      <c r="D91" s="5" t="s">
        <v>88</v>
      </c>
      <c r="E91" s="9"/>
      <c r="F91" s="6">
        <f t="shared" si="1"/>
        <v>0</v>
      </c>
    </row>
    <row r="92" spans="1:6" s="7" customFormat="1" x14ac:dyDescent="0.25">
      <c r="A92" s="4" t="s">
        <v>177</v>
      </c>
      <c r="B92" s="33" t="s">
        <v>178</v>
      </c>
      <c r="C92" s="8"/>
      <c r="D92" s="5"/>
      <c r="E92" s="9"/>
      <c r="F92" s="6" t="str">
        <f t="shared" si="1"/>
        <v/>
      </c>
    </row>
    <row r="93" spans="1:6" s="7" customFormat="1" ht="63.75" x14ac:dyDescent="0.25">
      <c r="A93" s="4" t="s">
        <v>179</v>
      </c>
      <c r="B93" s="33" t="s">
        <v>180</v>
      </c>
      <c r="C93" s="8">
        <v>38.5</v>
      </c>
      <c r="D93" s="5" t="s">
        <v>88</v>
      </c>
      <c r="E93" s="9"/>
      <c r="F93" s="6">
        <f t="shared" si="1"/>
        <v>0</v>
      </c>
    </row>
    <row r="94" spans="1:6" s="7" customFormat="1" ht="25.5" x14ac:dyDescent="0.25">
      <c r="A94" s="4" t="s">
        <v>181</v>
      </c>
      <c r="B94" s="33" t="s">
        <v>182</v>
      </c>
      <c r="C94" s="8">
        <v>418.75</v>
      </c>
      <c r="D94" s="5" t="s">
        <v>88</v>
      </c>
      <c r="E94" s="9"/>
      <c r="F94" s="6">
        <f t="shared" si="1"/>
        <v>0</v>
      </c>
    </row>
    <row r="95" spans="1:6" s="7" customFormat="1" x14ac:dyDescent="0.25">
      <c r="A95" s="4" t="s">
        <v>183</v>
      </c>
      <c r="B95" s="33" t="s">
        <v>184</v>
      </c>
      <c r="C95" s="8"/>
      <c r="D95" s="5"/>
      <c r="E95" s="9"/>
      <c r="F95" s="6" t="str">
        <f t="shared" si="1"/>
        <v/>
      </c>
    </row>
    <row r="96" spans="1:6" s="7" customFormat="1" x14ac:dyDescent="0.25">
      <c r="A96" s="4" t="s">
        <v>185</v>
      </c>
      <c r="B96" s="33" t="s">
        <v>186</v>
      </c>
      <c r="C96" s="8"/>
      <c r="D96" s="5"/>
      <c r="E96" s="9"/>
      <c r="F96" s="6" t="str">
        <f t="shared" si="1"/>
        <v/>
      </c>
    </row>
    <row r="97" spans="1:6" s="7" customFormat="1" ht="51" x14ac:dyDescent="0.25">
      <c r="A97" s="4" t="s">
        <v>187</v>
      </c>
      <c r="B97" s="33" t="s">
        <v>188</v>
      </c>
      <c r="C97" s="8">
        <v>535</v>
      </c>
      <c r="D97" s="5" t="s">
        <v>88</v>
      </c>
      <c r="E97" s="9"/>
      <c r="F97" s="6">
        <f t="shared" si="1"/>
        <v>0</v>
      </c>
    </row>
    <row r="98" spans="1:6" s="7" customFormat="1" ht="38.25" x14ac:dyDescent="0.25">
      <c r="A98" s="4" t="s">
        <v>189</v>
      </c>
      <c r="B98" s="33" t="s">
        <v>190</v>
      </c>
      <c r="C98" s="8">
        <v>126</v>
      </c>
      <c r="D98" s="5" t="s">
        <v>88</v>
      </c>
      <c r="E98" s="9"/>
      <c r="F98" s="6">
        <f t="shared" si="1"/>
        <v>0</v>
      </c>
    </row>
    <row r="99" spans="1:6" s="7" customFormat="1" ht="51" x14ac:dyDescent="0.25">
      <c r="A99" s="4" t="s">
        <v>191</v>
      </c>
      <c r="B99" s="33" t="s">
        <v>192</v>
      </c>
      <c r="C99" s="8">
        <v>545</v>
      </c>
      <c r="D99" s="5" t="s">
        <v>88</v>
      </c>
      <c r="E99" s="9"/>
      <c r="F99" s="6">
        <f t="shared" si="1"/>
        <v>0</v>
      </c>
    </row>
    <row r="100" spans="1:6" s="7" customFormat="1" ht="25.5" x14ac:dyDescent="0.25">
      <c r="A100" s="4" t="s">
        <v>193</v>
      </c>
      <c r="B100" s="33" t="s">
        <v>194</v>
      </c>
      <c r="C100" s="8">
        <v>60</v>
      </c>
      <c r="D100" s="5" t="s">
        <v>88</v>
      </c>
      <c r="E100" s="9"/>
      <c r="F100" s="6">
        <f t="shared" si="1"/>
        <v>0</v>
      </c>
    </row>
    <row r="101" spans="1:6" s="7" customFormat="1" x14ac:dyDescent="0.25">
      <c r="A101" s="4" t="s">
        <v>195</v>
      </c>
      <c r="B101" s="33" t="s">
        <v>196</v>
      </c>
      <c r="C101" s="8"/>
      <c r="D101" s="5"/>
      <c r="E101" s="9"/>
      <c r="F101" s="6" t="str">
        <f t="shared" si="1"/>
        <v/>
      </c>
    </row>
    <row r="102" spans="1:6" s="7" customFormat="1" ht="51" x14ac:dyDescent="0.25">
      <c r="A102" s="4" t="s">
        <v>197</v>
      </c>
      <c r="B102" s="33" t="s">
        <v>198</v>
      </c>
      <c r="C102" s="8">
        <v>76</v>
      </c>
      <c r="D102" s="5" t="s">
        <v>88</v>
      </c>
      <c r="E102" s="9"/>
      <c r="F102" s="6">
        <f t="shared" si="1"/>
        <v>0</v>
      </c>
    </row>
    <row r="103" spans="1:6" s="7" customFormat="1" ht="38.25" x14ac:dyDescent="0.25">
      <c r="A103" s="4" t="s">
        <v>199</v>
      </c>
      <c r="B103" s="33" t="s">
        <v>200</v>
      </c>
      <c r="C103" s="8">
        <v>14.25</v>
      </c>
      <c r="D103" s="5" t="s">
        <v>88</v>
      </c>
      <c r="E103" s="9"/>
      <c r="F103" s="6">
        <f t="shared" si="1"/>
        <v>0</v>
      </c>
    </row>
    <row r="104" spans="1:6" s="7" customFormat="1" ht="51" x14ac:dyDescent="0.25">
      <c r="A104" s="4" t="s">
        <v>201</v>
      </c>
      <c r="B104" s="33" t="s">
        <v>202</v>
      </c>
      <c r="C104" s="8">
        <v>61.75</v>
      </c>
      <c r="D104" s="5" t="s">
        <v>88</v>
      </c>
      <c r="E104" s="9"/>
      <c r="F104" s="6">
        <f t="shared" si="1"/>
        <v>0</v>
      </c>
    </row>
    <row r="105" spans="1:6" s="7" customFormat="1" ht="25.5" x14ac:dyDescent="0.25">
      <c r="A105" s="4" t="s">
        <v>203</v>
      </c>
      <c r="B105" s="33" t="s">
        <v>194</v>
      </c>
      <c r="C105" s="8">
        <v>10</v>
      </c>
      <c r="D105" s="5" t="s">
        <v>88</v>
      </c>
      <c r="E105" s="9"/>
      <c r="F105" s="6">
        <f t="shared" si="1"/>
        <v>0</v>
      </c>
    </row>
    <row r="106" spans="1:6" s="7" customFormat="1" x14ac:dyDescent="0.25">
      <c r="A106" s="4" t="s">
        <v>204</v>
      </c>
      <c r="B106" s="33" t="s">
        <v>205</v>
      </c>
      <c r="C106" s="8"/>
      <c r="D106" s="5"/>
      <c r="E106" s="9"/>
      <c r="F106" s="6" t="str">
        <f t="shared" si="1"/>
        <v/>
      </c>
    </row>
    <row r="107" spans="1:6" s="7" customFormat="1" ht="51" x14ac:dyDescent="0.25">
      <c r="A107" s="4" t="s">
        <v>206</v>
      </c>
      <c r="B107" s="33" t="s">
        <v>207</v>
      </c>
      <c r="C107" s="8">
        <v>171.09</v>
      </c>
      <c r="D107" s="5" t="s">
        <v>88</v>
      </c>
      <c r="E107" s="9"/>
      <c r="F107" s="6">
        <f t="shared" si="1"/>
        <v>0</v>
      </c>
    </row>
    <row r="108" spans="1:6" s="7" customFormat="1" ht="102" x14ac:dyDescent="0.25">
      <c r="A108" s="4" t="s">
        <v>208</v>
      </c>
      <c r="B108" s="33" t="s">
        <v>209</v>
      </c>
      <c r="C108" s="8">
        <v>170.28</v>
      </c>
      <c r="D108" s="5" t="s">
        <v>88</v>
      </c>
      <c r="E108" s="9"/>
      <c r="F108" s="6">
        <f t="shared" si="1"/>
        <v>0</v>
      </c>
    </row>
    <row r="109" spans="1:6" s="7" customFormat="1" ht="25.5" x14ac:dyDescent="0.25">
      <c r="A109" s="4" t="s">
        <v>210</v>
      </c>
      <c r="B109" s="33" t="s">
        <v>194</v>
      </c>
      <c r="C109" s="8">
        <v>25.88</v>
      </c>
      <c r="D109" s="5" t="s">
        <v>88</v>
      </c>
      <c r="E109" s="9"/>
      <c r="F109" s="6">
        <f t="shared" si="1"/>
        <v>0</v>
      </c>
    </row>
    <row r="110" spans="1:6" s="7" customFormat="1" x14ac:dyDescent="0.25">
      <c r="A110" s="4" t="s">
        <v>211</v>
      </c>
      <c r="B110" s="33" t="s">
        <v>212</v>
      </c>
      <c r="C110" s="8"/>
      <c r="D110" s="5"/>
      <c r="E110" s="9"/>
      <c r="F110" s="6" t="str">
        <f t="shared" si="1"/>
        <v/>
      </c>
    </row>
    <row r="111" spans="1:6" s="7" customFormat="1" ht="51" x14ac:dyDescent="0.25">
      <c r="A111" s="4" t="s">
        <v>213</v>
      </c>
      <c r="B111" s="33" t="s">
        <v>214</v>
      </c>
      <c r="C111" s="8">
        <v>687.3</v>
      </c>
      <c r="D111" s="5" t="s">
        <v>88</v>
      </c>
      <c r="E111" s="9"/>
      <c r="F111" s="6">
        <f t="shared" si="1"/>
        <v>0</v>
      </c>
    </row>
    <row r="112" spans="1:6" s="7" customFormat="1" ht="102" x14ac:dyDescent="0.25">
      <c r="A112" s="4" t="s">
        <v>215</v>
      </c>
      <c r="B112" s="33" t="s">
        <v>216</v>
      </c>
      <c r="C112" s="8">
        <v>684.1</v>
      </c>
      <c r="D112" s="5" t="s">
        <v>88</v>
      </c>
      <c r="E112" s="9"/>
      <c r="F112" s="6">
        <f t="shared" si="1"/>
        <v>0</v>
      </c>
    </row>
    <row r="113" spans="1:6" s="7" customFormat="1" ht="25.5" x14ac:dyDescent="0.25">
      <c r="A113" s="4" t="s">
        <v>217</v>
      </c>
      <c r="B113" s="33" t="s">
        <v>194</v>
      </c>
      <c r="C113" s="8">
        <v>35.270000000000003</v>
      </c>
      <c r="D113" s="5" t="s">
        <v>88</v>
      </c>
      <c r="E113" s="9"/>
      <c r="F113" s="6">
        <f t="shared" si="1"/>
        <v>0</v>
      </c>
    </row>
    <row r="114" spans="1:6" s="7" customFormat="1" x14ac:dyDescent="0.25">
      <c r="A114" s="4" t="s">
        <v>218</v>
      </c>
      <c r="B114" s="33" t="s">
        <v>219</v>
      </c>
      <c r="C114" s="8"/>
      <c r="D114" s="5"/>
      <c r="E114" s="9"/>
      <c r="F114" s="6" t="str">
        <f t="shared" si="1"/>
        <v/>
      </c>
    </row>
    <row r="115" spans="1:6" s="7" customFormat="1" x14ac:dyDescent="0.25">
      <c r="A115" s="4" t="s">
        <v>220</v>
      </c>
      <c r="B115" s="33" t="s">
        <v>221</v>
      </c>
      <c r="C115" s="8"/>
      <c r="D115" s="5"/>
      <c r="E115" s="9"/>
      <c r="F115" s="6" t="str">
        <f t="shared" si="1"/>
        <v/>
      </c>
    </row>
    <row r="116" spans="1:6" s="7" customFormat="1" x14ac:dyDescent="0.25">
      <c r="A116" s="4" t="s">
        <v>222</v>
      </c>
      <c r="B116" s="33" t="s">
        <v>223</v>
      </c>
      <c r="C116" s="8"/>
      <c r="D116" s="5"/>
      <c r="E116" s="9"/>
      <c r="F116" s="6" t="str">
        <f t="shared" si="1"/>
        <v/>
      </c>
    </row>
    <row r="117" spans="1:6" s="7" customFormat="1" ht="51" x14ac:dyDescent="0.25">
      <c r="A117" s="4" t="s">
        <v>224</v>
      </c>
      <c r="B117" s="33" t="s">
        <v>225</v>
      </c>
      <c r="C117" s="8">
        <v>41</v>
      </c>
      <c r="D117" s="5" t="s">
        <v>19</v>
      </c>
      <c r="E117" s="9"/>
      <c r="F117" s="6">
        <f t="shared" si="1"/>
        <v>0</v>
      </c>
    </row>
    <row r="118" spans="1:6" s="7" customFormat="1" x14ac:dyDescent="0.25">
      <c r="A118" s="4" t="s">
        <v>226</v>
      </c>
      <c r="B118" s="33" t="s">
        <v>227</v>
      </c>
      <c r="C118" s="8"/>
      <c r="D118" s="5"/>
      <c r="E118" s="9"/>
      <c r="F118" s="6" t="str">
        <f t="shared" si="1"/>
        <v/>
      </c>
    </row>
    <row r="119" spans="1:6" s="7" customFormat="1" ht="51" x14ac:dyDescent="0.25">
      <c r="A119" s="4" t="s">
        <v>228</v>
      </c>
      <c r="B119" s="33" t="s">
        <v>229</v>
      </c>
      <c r="C119" s="8">
        <v>27</v>
      </c>
      <c r="D119" s="5" t="s">
        <v>19</v>
      </c>
      <c r="E119" s="9"/>
      <c r="F119" s="6">
        <f t="shared" si="1"/>
        <v>0</v>
      </c>
    </row>
    <row r="120" spans="1:6" s="7" customFormat="1" x14ac:dyDescent="0.25">
      <c r="A120" s="4" t="s">
        <v>230</v>
      </c>
      <c r="B120" s="33" t="s">
        <v>231</v>
      </c>
      <c r="C120" s="8"/>
      <c r="D120" s="5"/>
      <c r="E120" s="9"/>
      <c r="F120" s="6" t="str">
        <f t="shared" si="1"/>
        <v/>
      </c>
    </row>
    <row r="121" spans="1:6" s="7" customFormat="1" ht="51" x14ac:dyDescent="0.25">
      <c r="A121" s="4" t="s">
        <v>232</v>
      </c>
      <c r="B121" s="33" t="s">
        <v>229</v>
      </c>
      <c r="C121" s="8">
        <v>8</v>
      </c>
      <c r="D121" s="5" t="s">
        <v>19</v>
      </c>
      <c r="E121" s="9"/>
      <c r="F121" s="6">
        <f t="shared" si="1"/>
        <v>0</v>
      </c>
    </row>
    <row r="122" spans="1:6" s="7" customFormat="1" x14ac:dyDescent="0.25">
      <c r="A122" s="4" t="s">
        <v>233</v>
      </c>
      <c r="B122" s="33" t="s">
        <v>234</v>
      </c>
      <c r="C122" s="8"/>
      <c r="D122" s="5"/>
      <c r="E122" s="9"/>
      <c r="F122" s="6" t="str">
        <f t="shared" si="1"/>
        <v/>
      </c>
    </row>
    <row r="123" spans="1:6" s="7" customFormat="1" ht="51" x14ac:dyDescent="0.25">
      <c r="A123" s="4" t="s">
        <v>235</v>
      </c>
      <c r="B123" s="33" t="s">
        <v>229</v>
      </c>
      <c r="C123" s="8">
        <v>11</v>
      </c>
      <c r="D123" s="5" t="s">
        <v>19</v>
      </c>
      <c r="E123" s="9"/>
      <c r="F123" s="6">
        <f t="shared" si="1"/>
        <v>0</v>
      </c>
    </row>
    <row r="124" spans="1:6" s="7" customFormat="1" ht="51" x14ac:dyDescent="0.25">
      <c r="A124" s="4" t="s">
        <v>236</v>
      </c>
      <c r="B124" s="33" t="s">
        <v>237</v>
      </c>
      <c r="C124" s="8">
        <v>5</v>
      </c>
      <c r="D124" s="5" t="s">
        <v>19</v>
      </c>
      <c r="E124" s="9"/>
      <c r="F124" s="6">
        <f t="shared" si="1"/>
        <v>0</v>
      </c>
    </row>
    <row r="125" spans="1:6" s="7" customFormat="1" ht="51" x14ac:dyDescent="0.25">
      <c r="A125" s="4" t="s">
        <v>238</v>
      </c>
      <c r="B125" s="33" t="s">
        <v>239</v>
      </c>
      <c r="C125" s="8">
        <v>2</v>
      </c>
      <c r="D125" s="5" t="s">
        <v>19</v>
      </c>
      <c r="E125" s="9"/>
      <c r="F125" s="6">
        <f t="shared" si="1"/>
        <v>0</v>
      </c>
    </row>
    <row r="126" spans="1:6" s="7" customFormat="1" x14ac:dyDescent="0.25">
      <c r="A126" s="4" t="s">
        <v>240</v>
      </c>
      <c r="B126" s="33" t="s">
        <v>241</v>
      </c>
      <c r="C126" s="8"/>
      <c r="D126" s="5"/>
      <c r="E126" s="9"/>
      <c r="F126" s="6" t="str">
        <f t="shared" si="1"/>
        <v/>
      </c>
    </row>
    <row r="127" spans="1:6" s="7" customFormat="1" x14ac:dyDescent="0.25">
      <c r="A127" s="4" t="s">
        <v>242</v>
      </c>
      <c r="B127" s="33" t="s">
        <v>243</v>
      </c>
      <c r="C127" s="8"/>
      <c r="D127" s="5"/>
      <c r="E127" s="9"/>
      <c r="F127" s="6" t="str">
        <f t="shared" si="1"/>
        <v/>
      </c>
    </row>
    <row r="128" spans="1:6" s="7" customFormat="1" x14ac:dyDescent="0.25">
      <c r="A128" s="4" t="s">
        <v>244</v>
      </c>
      <c r="B128" s="33" t="s">
        <v>245</v>
      </c>
      <c r="C128" s="8"/>
      <c r="D128" s="5"/>
      <c r="E128" s="9"/>
      <c r="F128" s="6" t="str">
        <f t="shared" si="1"/>
        <v/>
      </c>
    </row>
    <row r="129" spans="1:6" s="7" customFormat="1" ht="63.75" x14ac:dyDescent="0.25">
      <c r="A129" s="4" t="s">
        <v>246</v>
      </c>
      <c r="B129" s="33" t="s">
        <v>247</v>
      </c>
      <c r="C129" s="8">
        <v>4482.79</v>
      </c>
      <c r="D129" s="5" t="s">
        <v>248</v>
      </c>
      <c r="E129" s="9"/>
      <c r="F129" s="6">
        <f t="shared" si="1"/>
        <v>0</v>
      </c>
    </row>
    <row r="130" spans="1:6" s="7" customFormat="1" ht="38.25" x14ac:dyDescent="0.25">
      <c r="A130" s="4" t="s">
        <v>249</v>
      </c>
      <c r="B130" s="33" t="s">
        <v>250</v>
      </c>
      <c r="C130" s="8">
        <v>37</v>
      </c>
      <c r="D130" s="5" t="s">
        <v>24</v>
      </c>
      <c r="E130" s="9"/>
      <c r="F130" s="6">
        <f t="shared" si="1"/>
        <v>0</v>
      </c>
    </row>
    <row r="131" spans="1:6" s="7" customFormat="1" ht="76.5" x14ac:dyDescent="0.25">
      <c r="A131" s="4" t="s">
        <v>251</v>
      </c>
      <c r="B131" s="33" t="s">
        <v>252</v>
      </c>
      <c r="C131" s="8">
        <v>3.83</v>
      </c>
      <c r="D131" s="5" t="s">
        <v>88</v>
      </c>
      <c r="E131" s="9"/>
      <c r="F131" s="6">
        <f t="shared" si="1"/>
        <v>0</v>
      </c>
    </row>
    <row r="132" spans="1:6" s="7" customFormat="1" x14ac:dyDescent="0.25">
      <c r="A132" s="4" t="s">
        <v>253</v>
      </c>
      <c r="B132" s="33" t="s">
        <v>254</v>
      </c>
      <c r="C132" s="8"/>
      <c r="D132" s="5"/>
      <c r="E132" s="9"/>
      <c r="F132" s="6" t="str">
        <f t="shared" si="1"/>
        <v/>
      </c>
    </row>
    <row r="133" spans="1:6" s="7" customFormat="1" ht="51" x14ac:dyDescent="0.25">
      <c r="A133" s="4" t="s">
        <v>255</v>
      </c>
      <c r="B133" s="33" t="s">
        <v>256</v>
      </c>
      <c r="C133" s="8">
        <v>491.84</v>
      </c>
      <c r="D133" s="5" t="s">
        <v>248</v>
      </c>
      <c r="E133" s="9"/>
      <c r="F133" s="6">
        <f t="shared" si="1"/>
        <v>0</v>
      </c>
    </row>
    <row r="134" spans="1:6" s="7" customFormat="1" ht="63.75" x14ac:dyDescent="0.25">
      <c r="A134" s="4" t="s">
        <v>257</v>
      </c>
      <c r="B134" s="33" t="s">
        <v>258</v>
      </c>
      <c r="C134" s="8">
        <v>1677.36</v>
      </c>
      <c r="D134" s="5" t="s">
        <v>248</v>
      </c>
      <c r="E134" s="9"/>
      <c r="F134" s="6">
        <f t="shared" si="1"/>
        <v>0</v>
      </c>
    </row>
    <row r="135" spans="1:6" s="7" customFormat="1" x14ac:dyDescent="0.25">
      <c r="A135" s="4" t="s">
        <v>259</v>
      </c>
      <c r="B135" s="33" t="s">
        <v>260</v>
      </c>
      <c r="C135" s="8"/>
      <c r="D135" s="5"/>
      <c r="E135" s="9"/>
      <c r="F135" s="6" t="str">
        <f t="shared" si="1"/>
        <v/>
      </c>
    </row>
    <row r="136" spans="1:6" s="7" customFormat="1" ht="114.75" x14ac:dyDescent="0.25">
      <c r="A136" s="4" t="s">
        <v>261</v>
      </c>
      <c r="B136" s="33" t="s">
        <v>262</v>
      </c>
      <c r="C136" s="8">
        <v>1627.41</v>
      </c>
      <c r="D136" s="5" t="s">
        <v>248</v>
      </c>
      <c r="E136" s="9"/>
      <c r="F136" s="6">
        <f t="shared" si="1"/>
        <v>0</v>
      </c>
    </row>
    <row r="137" spans="1:6" s="7" customFormat="1" x14ac:dyDescent="0.25">
      <c r="A137" s="4" t="s">
        <v>263</v>
      </c>
      <c r="B137" s="33" t="s">
        <v>264</v>
      </c>
      <c r="C137" s="8"/>
      <c r="D137" s="5"/>
      <c r="E137" s="9"/>
      <c r="F137" s="6" t="str">
        <f t="shared" si="1"/>
        <v/>
      </c>
    </row>
    <row r="138" spans="1:6" s="7" customFormat="1" x14ac:dyDescent="0.25">
      <c r="A138" s="4" t="s">
        <v>265</v>
      </c>
      <c r="B138" s="33" t="s">
        <v>245</v>
      </c>
      <c r="C138" s="8"/>
      <c r="D138" s="5"/>
      <c r="E138" s="9"/>
      <c r="F138" s="6" t="str">
        <f t="shared" si="1"/>
        <v/>
      </c>
    </row>
    <row r="139" spans="1:6" s="7" customFormat="1" ht="63.75" x14ac:dyDescent="0.25">
      <c r="A139" s="4" t="s">
        <v>266</v>
      </c>
      <c r="B139" s="33" t="s">
        <v>267</v>
      </c>
      <c r="C139" s="8">
        <v>1510.69</v>
      </c>
      <c r="D139" s="5" t="s">
        <v>248</v>
      </c>
      <c r="E139" s="9"/>
      <c r="F139" s="6">
        <f t="shared" si="1"/>
        <v>0</v>
      </c>
    </row>
    <row r="140" spans="1:6" s="7" customFormat="1" ht="38.25" x14ac:dyDescent="0.25">
      <c r="A140" s="4" t="s">
        <v>268</v>
      </c>
      <c r="B140" s="33" t="s">
        <v>250</v>
      </c>
      <c r="C140" s="8">
        <v>18.5</v>
      </c>
      <c r="D140" s="5" t="s">
        <v>24</v>
      </c>
      <c r="E140" s="9"/>
      <c r="F140" s="6">
        <f t="shared" ref="F140:F203" si="2">IF(C140&gt;0,ROUND(E140*C140,2),"")</f>
        <v>0</v>
      </c>
    </row>
    <row r="141" spans="1:6" s="7" customFormat="1" ht="76.5" x14ac:dyDescent="0.25">
      <c r="A141" s="4" t="s">
        <v>269</v>
      </c>
      <c r="B141" s="33" t="s">
        <v>270</v>
      </c>
      <c r="C141" s="8">
        <v>1.94</v>
      </c>
      <c r="D141" s="5" t="s">
        <v>88</v>
      </c>
      <c r="E141" s="9"/>
      <c r="F141" s="6">
        <f t="shared" si="2"/>
        <v>0</v>
      </c>
    </row>
    <row r="142" spans="1:6" s="7" customFormat="1" x14ac:dyDescent="0.25">
      <c r="A142" s="4" t="s">
        <v>271</v>
      </c>
      <c r="B142" s="33" t="s">
        <v>254</v>
      </c>
      <c r="C142" s="8"/>
      <c r="D142" s="5"/>
      <c r="E142" s="9"/>
      <c r="F142" s="6" t="str">
        <f t="shared" si="2"/>
        <v/>
      </c>
    </row>
    <row r="143" spans="1:6" s="7" customFormat="1" ht="51" x14ac:dyDescent="0.25">
      <c r="A143" s="4" t="s">
        <v>272</v>
      </c>
      <c r="B143" s="33" t="s">
        <v>273</v>
      </c>
      <c r="C143" s="8">
        <v>1113.29</v>
      </c>
      <c r="D143" s="5" t="s">
        <v>248</v>
      </c>
      <c r="E143" s="9"/>
      <c r="F143" s="6">
        <f t="shared" si="2"/>
        <v>0</v>
      </c>
    </row>
    <row r="144" spans="1:6" s="7" customFormat="1" ht="63.75" x14ac:dyDescent="0.25">
      <c r="A144" s="4" t="s">
        <v>274</v>
      </c>
      <c r="B144" s="33" t="s">
        <v>275</v>
      </c>
      <c r="C144" s="8"/>
      <c r="D144" s="5"/>
      <c r="E144" s="9"/>
      <c r="F144" s="6" t="str">
        <f t="shared" si="2"/>
        <v/>
      </c>
    </row>
    <row r="145" spans="1:6" s="7" customFormat="1" x14ac:dyDescent="0.25">
      <c r="A145" s="4" t="s">
        <v>276</v>
      </c>
      <c r="B145" s="33" t="s">
        <v>277</v>
      </c>
      <c r="C145" s="8">
        <v>3400.18</v>
      </c>
      <c r="D145" s="5" t="s">
        <v>248</v>
      </c>
      <c r="E145" s="9"/>
      <c r="F145" s="6">
        <f t="shared" si="2"/>
        <v>0</v>
      </c>
    </row>
    <row r="146" spans="1:6" s="7" customFormat="1" x14ac:dyDescent="0.25">
      <c r="A146" s="4" t="s">
        <v>278</v>
      </c>
      <c r="B146" s="33" t="s">
        <v>279</v>
      </c>
      <c r="C146" s="8">
        <v>30.8</v>
      </c>
      <c r="D146" s="5" t="s">
        <v>248</v>
      </c>
      <c r="E146" s="9"/>
      <c r="F146" s="6">
        <f t="shared" si="2"/>
        <v>0</v>
      </c>
    </row>
    <row r="147" spans="1:6" s="7" customFormat="1" x14ac:dyDescent="0.25">
      <c r="A147" s="4" t="s">
        <v>280</v>
      </c>
      <c r="B147" s="33" t="s">
        <v>260</v>
      </c>
      <c r="C147" s="8"/>
      <c r="D147" s="5"/>
      <c r="E147" s="9"/>
      <c r="F147" s="6" t="str">
        <f t="shared" si="2"/>
        <v/>
      </c>
    </row>
    <row r="148" spans="1:6" s="7" customFormat="1" ht="114.75" x14ac:dyDescent="0.25">
      <c r="A148" s="4" t="s">
        <v>281</v>
      </c>
      <c r="B148" s="33" t="s">
        <v>282</v>
      </c>
      <c r="C148" s="8">
        <v>1124.24</v>
      </c>
      <c r="D148" s="5" t="s">
        <v>248</v>
      </c>
      <c r="E148" s="9"/>
      <c r="F148" s="6">
        <f t="shared" si="2"/>
        <v>0</v>
      </c>
    </row>
    <row r="149" spans="1:6" s="7" customFormat="1" x14ac:dyDescent="0.25">
      <c r="A149" s="4" t="s">
        <v>283</v>
      </c>
      <c r="B149" s="33" t="s">
        <v>223</v>
      </c>
      <c r="C149" s="8"/>
      <c r="D149" s="5"/>
      <c r="E149" s="9"/>
      <c r="F149" s="6" t="str">
        <f t="shared" si="2"/>
        <v/>
      </c>
    </row>
    <row r="150" spans="1:6" s="7" customFormat="1" ht="89.25" x14ac:dyDescent="0.25">
      <c r="A150" s="4" t="s">
        <v>284</v>
      </c>
      <c r="B150" s="33" t="s">
        <v>285</v>
      </c>
      <c r="C150" s="8"/>
      <c r="D150" s="5"/>
      <c r="E150" s="9"/>
      <c r="F150" s="6" t="str">
        <f t="shared" si="2"/>
        <v/>
      </c>
    </row>
    <row r="151" spans="1:6" s="7" customFormat="1" x14ac:dyDescent="0.25">
      <c r="A151" s="4" t="s">
        <v>286</v>
      </c>
      <c r="B151" s="33" t="s">
        <v>287</v>
      </c>
      <c r="C151" s="8">
        <v>3351.6</v>
      </c>
      <c r="D151" s="5" t="s">
        <v>248</v>
      </c>
      <c r="E151" s="9"/>
      <c r="F151" s="6">
        <f t="shared" si="2"/>
        <v>0</v>
      </c>
    </row>
    <row r="152" spans="1:6" s="7" customFormat="1" x14ac:dyDescent="0.25">
      <c r="A152" s="4" t="s">
        <v>288</v>
      </c>
      <c r="B152" s="33" t="s">
        <v>289</v>
      </c>
      <c r="C152" s="8">
        <v>1651.78</v>
      </c>
      <c r="D152" s="5" t="s">
        <v>248</v>
      </c>
      <c r="E152" s="9"/>
      <c r="F152" s="6">
        <f t="shared" si="2"/>
        <v>0</v>
      </c>
    </row>
    <row r="153" spans="1:6" s="7" customFormat="1" x14ac:dyDescent="0.25">
      <c r="A153" s="4" t="s">
        <v>290</v>
      </c>
      <c r="B153" s="33" t="s">
        <v>291</v>
      </c>
      <c r="C153" s="8">
        <v>3531.92</v>
      </c>
      <c r="D153" s="5" t="s">
        <v>248</v>
      </c>
      <c r="E153" s="9"/>
      <c r="F153" s="6">
        <f t="shared" si="2"/>
        <v>0</v>
      </c>
    </row>
    <row r="154" spans="1:6" s="7" customFormat="1" x14ac:dyDescent="0.25">
      <c r="A154" s="4" t="s">
        <v>292</v>
      </c>
      <c r="B154" s="33" t="s">
        <v>293</v>
      </c>
      <c r="C154" s="8">
        <v>1173.1199999999999</v>
      </c>
      <c r="D154" s="5" t="s">
        <v>248</v>
      </c>
      <c r="E154" s="9"/>
      <c r="F154" s="6">
        <f t="shared" si="2"/>
        <v>0</v>
      </c>
    </row>
    <row r="155" spans="1:6" s="7" customFormat="1" ht="51" x14ac:dyDescent="0.25">
      <c r="A155" s="4" t="s">
        <v>294</v>
      </c>
      <c r="B155" s="33" t="s">
        <v>273</v>
      </c>
      <c r="C155" s="8">
        <v>3498.21</v>
      </c>
      <c r="D155" s="5" t="s">
        <v>248</v>
      </c>
      <c r="E155" s="9"/>
      <c r="F155" s="6">
        <f t="shared" si="2"/>
        <v>0</v>
      </c>
    </row>
    <row r="156" spans="1:6" s="7" customFormat="1" x14ac:dyDescent="0.25">
      <c r="A156" s="4" t="s">
        <v>295</v>
      </c>
      <c r="B156" s="33" t="s">
        <v>234</v>
      </c>
      <c r="C156" s="8"/>
      <c r="D156" s="5"/>
      <c r="E156" s="9"/>
      <c r="F156" s="6" t="str">
        <f t="shared" si="2"/>
        <v/>
      </c>
    </row>
    <row r="157" spans="1:6" s="7" customFormat="1" ht="89.25" x14ac:dyDescent="0.25">
      <c r="A157" s="4" t="s">
        <v>296</v>
      </c>
      <c r="B157" s="33" t="s">
        <v>297</v>
      </c>
      <c r="C157" s="8"/>
      <c r="D157" s="5"/>
      <c r="E157" s="9"/>
      <c r="F157" s="6" t="str">
        <f t="shared" si="2"/>
        <v/>
      </c>
    </row>
    <row r="158" spans="1:6" s="7" customFormat="1" x14ac:dyDescent="0.25">
      <c r="A158" s="4" t="s">
        <v>298</v>
      </c>
      <c r="B158" s="33" t="s">
        <v>299</v>
      </c>
      <c r="C158" s="8">
        <v>454.87</v>
      </c>
      <c r="D158" s="5" t="s">
        <v>248</v>
      </c>
      <c r="E158" s="9"/>
      <c r="F158" s="6">
        <f t="shared" si="2"/>
        <v>0</v>
      </c>
    </row>
    <row r="159" spans="1:6" s="7" customFormat="1" x14ac:dyDescent="0.25">
      <c r="A159" s="4" t="s">
        <v>300</v>
      </c>
      <c r="B159" s="33" t="s">
        <v>301</v>
      </c>
      <c r="C159" s="8">
        <v>564.71</v>
      </c>
      <c r="D159" s="5" t="s">
        <v>248</v>
      </c>
      <c r="E159" s="9"/>
      <c r="F159" s="6">
        <f t="shared" si="2"/>
        <v>0</v>
      </c>
    </row>
    <row r="160" spans="1:6" s="7" customFormat="1" ht="63.75" x14ac:dyDescent="0.25">
      <c r="A160" s="4" t="s">
        <v>302</v>
      </c>
      <c r="B160" s="33" t="s">
        <v>303</v>
      </c>
      <c r="C160" s="8">
        <v>2844.11</v>
      </c>
      <c r="D160" s="5" t="s">
        <v>248</v>
      </c>
      <c r="E160" s="9"/>
      <c r="F160" s="6">
        <f t="shared" si="2"/>
        <v>0</v>
      </c>
    </row>
    <row r="161" spans="1:6" s="7" customFormat="1" ht="51" x14ac:dyDescent="0.25">
      <c r="A161" s="4" t="s">
        <v>304</v>
      </c>
      <c r="B161" s="33" t="s">
        <v>305</v>
      </c>
      <c r="C161" s="8">
        <v>931.22</v>
      </c>
      <c r="D161" s="5" t="s">
        <v>248</v>
      </c>
      <c r="E161" s="9"/>
      <c r="F161" s="6">
        <f t="shared" si="2"/>
        <v>0</v>
      </c>
    </row>
    <row r="162" spans="1:6" s="7" customFormat="1" x14ac:dyDescent="0.25">
      <c r="A162" s="4" t="s">
        <v>306</v>
      </c>
      <c r="B162" s="33" t="s">
        <v>307</v>
      </c>
      <c r="C162" s="8"/>
      <c r="D162" s="5"/>
      <c r="E162" s="9"/>
      <c r="F162" s="6" t="str">
        <f t="shared" si="2"/>
        <v/>
      </c>
    </row>
    <row r="163" spans="1:6" s="7" customFormat="1" ht="63.75" x14ac:dyDescent="0.25">
      <c r="A163" s="4" t="s">
        <v>308</v>
      </c>
      <c r="B163" s="33" t="s">
        <v>309</v>
      </c>
      <c r="C163" s="8">
        <v>14.88</v>
      </c>
      <c r="D163" s="5" t="s">
        <v>24</v>
      </c>
      <c r="E163" s="9"/>
      <c r="F163" s="6">
        <f t="shared" si="2"/>
        <v>0</v>
      </c>
    </row>
    <row r="164" spans="1:6" s="7" customFormat="1" x14ac:dyDescent="0.25">
      <c r="A164" s="4" t="s">
        <v>310</v>
      </c>
      <c r="B164" s="33" t="s">
        <v>311</v>
      </c>
      <c r="C164" s="8"/>
      <c r="D164" s="5"/>
      <c r="E164" s="9"/>
      <c r="F164" s="6" t="str">
        <f t="shared" si="2"/>
        <v/>
      </c>
    </row>
    <row r="165" spans="1:6" s="7" customFormat="1" ht="63.75" x14ac:dyDescent="0.25">
      <c r="A165" s="4" t="s">
        <v>312</v>
      </c>
      <c r="B165" s="33" t="s">
        <v>309</v>
      </c>
      <c r="C165" s="8">
        <v>5.35</v>
      </c>
      <c r="D165" s="5" t="s">
        <v>24</v>
      </c>
      <c r="E165" s="9"/>
      <c r="F165" s="6">
        <f t="shared" si="2"/>
        <v>0</v>
      </c>
    </row>
    <row r="166" spans="1:6" s="7" customFormat="1" x14ac:dyDescent="0.25">
      <c r="A166" s="4" t="s">
        <v>313</v>
      </c>
      <c r="B166" s="33" t="s">
        <v>314</v>
      </c>
      <c r="C166" s="8"/>
      <c r="D166" s="5"/>
      <c r="E166" s="9"/>
      <c r="F166" s="6" t="str">
        <f t="shared" si="2"/>
        <v/>
      </c>
    </row>
    <row r="167" spans="1:6" s="7" customFormat="1" ht="63.75" x14ac:dyDescent="0.25">
      <c r="A167" s="4" t="s">
        <v>315</v>
      </c>
      <c r="B167" s="33" t="s">
        <v>316</v>
      </c>
      <c r="C167" s="8">
        <v>14.58</v>
      </c>
      <c r="D167" s="5" t="s">
        <v>24</v>
      </c>
      <c r="E167" s="9"/>
      <c r="F167" s="6">
        <f t="shared" si="2"/>
        <v>0</v>
      </c>
    </row>
    <row r="168" spans="1:6" s="7" customFormat="1" x14ac:dyDescent="0.25">
      <c r="A168" s="4" t="s">
        <v>317</v>
      </c>
      <c r="B168" s="33" t="s">
        <v>318</v>
      </c>
      <c r="C168" s="8"/>
      <c r="D168" s="5"/>
      <c r="E168" s="9"/>
      <c r="F168" s="6" t="str">
        <f t="shared" si="2"/>
        <v/>
      </c>
    </row>
    <row r="169" spans="1:6" s="7" customFormat="1" ht="63.75" x14ac:dyDescent="0.25">
      <c r="A169" s="4" t="s">
        <v>319</v>
      </c>
      <c r="B169" s="33" t="s">
        <v>320</v>
      </c>
      <c r="C169" s="8">
        <v>6.84</v>
      </c>
      <c r="D169" s="5" t="s">
        <v>24</v>
      </c>
      <c r="E169" s="9"/>
      <c r="F169" s="6">
        <f t="shared" si="2"/>
        <v>0</v>
      </c>
    </row>
    <row r="170" spans="1:6" s="7" customFormat="1" x14ac:dyDescent="0.25">
      <c r="A170" s="4" t="s">
        <v>321</v>
      </c>
      <c r="B170" s="33" t="s">
        <v>322</v>
      </c>
      <c r="C170" s="8"/>
      <c r="D170" s="5"/>
      <c r="E170" s="9"/>
      <c r="F170" s="6" t="str">
        <f t="shared" si="2"/>
        <v/>
      </c>
    </row>
    <row r="171" spans="1:6" s="7" customFormat="1" ht="63.75" x14ac:dyDescent="0.25">
      <c r="A171" s="4" t="s">
        <v>323</v>
      </c>
      <c r="B171" s="33" t="s">
        <v>324</v>
      </c>
      <c r="C171" s="8">
        <v>4.4000000000000004</v>
      </c>
      <c r="D171" s="5" t="s">
        <v>24</v>
      </c>
      <c r="E171" s="9"/>
      <c r="F171" s="6">
        <f t="shared" si="2"/>
        <v>0</v>
      </c>
    </row>
    <row r="172" spans="1:6" s="7" customFormat="1" x14ac:dyDescent="0.25">
      <c r="A172" s="4" t="s">
        <v>325</v>
      </c>
      <c r="B172" s="33" t="s">
        <v>326</v>
      </c>
      <c r="C172" s="8"/>
      <c r="D172" s="5"/>
      <c r="E172" s="9"/>
      <c r="F172" s="6" t="str">
        <f t="shared" si="2"/>
        <v/>
      </c>
    </row>
    <row r="173" spans="1:6" s="7" customFormat="1" x14ac:dyDescent="0.25">
      <c r="A173" s="4" t="s">
        <v>327</v>
      </c>
      <c r="B173" s="33" t="s">
        <v>227</v>
      </c>
      <c r="C173" s="8"/>
      <c r="D173" s="5"/>
      <c r="E173" s="9"/>
      <c r="F173" s="6" t="str">
        <f t="shared" si="2"/>
        <v/>
      </c>
    </row>
    <row r="174" spans="1:6" s="7" customFormat="1" ht="76.5" x14ac:dyDescent="0.25">
      <c r="A174" s="4" t="s">
        <v>328</v>
      </c>
      <c r="B174" s="33" t="s">
        <v>329</v>
      </c>
      <c r="C174" s="8">
        <v>197.34</v>
      </c>
      <c r="D174" s="5" t="s">
        <v>330</v>
      </c>
      <c r="E174" s="9"/>
      <c r="F174" s="6">
        <f t="shared" si="2"/>
        <v>0</v>
      </c>
    </row>
    <row r="175" spans="1:6" s="7" customFormat="1" ht="51" x14ac:dyDescent="0.25">
      <c r="A175" s="4" t="s">
        <v>331</v>
      </c>
      <c r="B175" s="33" t="s">
        <v>332</v>
      </c>
      <c r="C175" s="8">
        <v>197.34</v>
      </c>
      <c r="D175" s="5" t="s">
        <v>330</v>
      </c>
      <c r="E175" s="9"/>
      <c r="F175" s="6">
        <f t="shared" si="2"/>
        <v>0</v>
      </c>
    </row>
    <row r="176" spans="1:6" s="7" customFormat="1" ht="76.5" x14ac:dyDescent="0.25">
      <c r="A176" s="4" t="s">
        <v>333</v>
      </c>
      <c r="B176" s="33" t="s">
        <v>334</v>
      </c>
      <c r="C176" s="8">
        <v>141.12</v>
      </c>
      <c r="D176" s="5" t="s">
        <v>24</v>
      </c>
      <c r="E176" s="9"/>
      <c r="F176" s="6">
        <f t="shared" si="2"/>
        <v>0</v>
      </c>
    </row>
    <row r="177" spans="1:6" s="7" customFormat="1" x14ac:dyDescent="0.25">
      <c r="A177" s="4" t="s">
        <v>335</v>
      </c>
      <c r="B177" s="33" t="s">
        <v>336</v>
      </c>
      <c r="C177" s="8"/>
      <c r="D177" s="5"/>
      <c r="E177" s="9"/>
      <c r="F177" s="6" t="str">
        <f t="shared" si="2"/>
        <v/>
      </c>
    </row>
    <row r="178" spans="1:6" s="7" customFormat="1" ht="102" x14ac:dyDescent="0.25">
      <c r="A178" s="4" t="s">
        <v>337</v>
      </c>
      <c r="B178" s="33" t="s">
        <v>338</v>
      </c>
      <c r="C178" s="8">
        <v>459.17</v>
      </c>
      <c r="D178" s="5" t="s">
        <v>330</v>
      </c>
      <c r="E178" s="9"/>
      <c r="F178" s="6">
        <f t="shared" si="2"/>
        <v>0</v>
      </c>
    </row>
    <row r="179" spans="1:6" s="7" customFormat="1" ht="51" x14ac:dyDescent="0.25">
      <c r="A179" s="4" t="s">
        <v>339</v>
      </c>
      <c r="B179" s="33" t="s">
        <v>340</v>
      </c>
      <c r="C179" s="8">
        <v>182.09</v>
      </c>
      <c r="D179" s="5" t="s">
        <v>24</v>
      </c>
      <c r="E179" s="9"/>
      <c r="F179" s="6">
        <f t="shared" si="2"/>
        <v>0</v>
      </c>
    </row>
    <row r="180" spans="1:6" s="7" customFormat="1" ht="76.5" x14ac:dyDescent="0.25">
      <c r="A180" s="4" t="s">
        <v>341</v>
      </c>
      <c r="B180" s="33" t="s">
        <v>342</v>
      </c>
      <c r="C180" s="8">
        <v>37.35</v>
      </c>
      <c r="D180" s="5" t="s">
        <v>330</v>
      </c>
      <c r="E180" s="9"/>
      <c r="F180" s="6">
        <f t="shared" si="2"/>
        <v>0</v>
      </c>
    </row>
    <row r="181" spans="1:6" s="7" customFormat="1" x14ac:dyDescent="0.25">
      <c r="A181" s="4" t="s">
        <v>343</v>
      </c>
      <c r="B181" s="33" t="s">
        <v>344</v>
      </c>
      <c r="C181" s="8"/>
      <c r="D181" s="5"/>
      <c r="E181" s="9"/>
      <c r="F181" s="6" t="str">
        <f t="shared" si="2"/>
        <v/>
      </c>
    </row>
    <row r="182" spans="1:6" s="7" customFormat="1" x14ac:dyDescent="0.25">
      <c r="A182" s="4" t="s">
        <v>345</v>
      </c>
      <c r="B182" s="33" t="s">
        <v>227</v>
      </c>
      <c r="C182" s="8"/>
      <c r="D182" s="5"/>
      <c r="E182" s="9"/>
      <c r="F182" s="6" t="str">
        <f t="shared" si="2"/>
        <v/>
      </c>
    </row>
    <row r="183" spans="1:6" s="7" customFormat="1" ht="76.5" x14ac:dyDescent="0.25">
      <c r="A183" s="4" t="s">
        <v>346</v>
      </c>
      <c r="B183" s="33" t="s">
        <v>347</v>
      </c>
      <c r="C183" s="8">
        <v>26.4</v>
      </c>
      <c r="D183" s="5" t="s">
        <v>330</v>
      </c>
      <c r="E183" s="9"/>
      <c r="F183" s="6">
        <f t="shared" si="2"/>
        <v>0</v>
      </c>
    </row>
    <row r="184" spans="1:6" s="7" customFormat="1" ht="140.25" x14ac:dyDescent="0.25">
      <c r="A184" s="4" t="s">
        <v>348</v>
      </c>
      <c r="B184" s="33" t="s">
        <v>349</v>
      </c>
      <c r="C184" s="8">
        <v>103.8</v>
      </c>
      <c r="D184" s="5" t="s">
        <v>330</v>
      </c>
      <c r="E184" s="9"/>
      <c r="F184" s="6">
        <f t="shared" si="2"/>
        <v>0</v>
      </c>
    </row>
    <row r="185" spans="1:6" s="7" customFormat="1" x14ac:dyDescent="0.25">
      <c r="A185" s="4" t="s">
        <v>350</v>
      </c>
      <c r="B185" s="33" t="s">
        <v>336</v>
      </c>
      <c r="C185" s="8"/>
      <c r="D185" s="5"/>
      <c r="E185" s="9"/>
      <c r="F185" s="6" t="str">
        <f t="shared" si="2"/>
        <v/>
      </c>
    </row>
    <row r="186" spans="1:6" s="7" customFormat="1" ht="63.75" x14ac:dyDescent="0.25">
      <c r="A186" s="4" t="s">
        <v>351</v>
      </c>
      <c r="B186" s="33" t="s">
        <v>352</v>
      </c>
      <c r="C186" s="8">
        <v>4.4000000000000004</v>
      </c>
      <c r="D186" s="5" t="s">
        <v>330</v>
      </c>
      <c r="E186" s="9"/>
      <c r="F186" s="6">
        <f t="shared" si="2"/>
        <v>0</v>
      </c>
    </row>
    <row r="187" spans="1:6" s="7" customFormat="1" ht="63.75" x14ac:dyDescent="0.25">
      <c r="A187" s="4" t="s">
        <v>353</v>
      </c>
      <c r="B187" s="33" t="s">
        <v>354</v>
      </c>
      <c r="C187" s="8">
        <v>4.4000000000000004</v>
      </c>
      <c r="D187" s="5" t="s">
        <v>330</v>
      </c>
      <c r="E187" s="9"/>
      <c r="F187" s="6">
        <f t="shared" si="2"/>
        <v>0</v>
      </c>
    </row>
    <row r="188" spans="1:6" s="7" customFormat="1" x14ac:dyDescent="0.25">
      <c r="A188" s="4" t="s">
        <v>355</v>
      </c>
      <c r="B188" s="33" t="s">
        <v>356</v>
      </c>
      <c r="C188" s="8"/>
      <c r="D188" s="5"/>
      <c r="E188" s="9"/>
      <c r="F188" s="6" t="str">
        <f t="shared" si="2"/>
        <v/>
      </c>
    </row>
    <row r="189" spans="1:6" s="7" customFormat="1" x14ac:dyDescent="0.25">
      <c r="A189" s="4" t="s">
        <v>357</v>
      </c>
      <c r="B189" s="33" t="s">
        <v>227</v>
      </c>
      <c r="C189" s="8"/>
      <c r="D189" s="5"/>
      <c r="E189" s="9"/>
      <c r="F189" s="6" t="str">
        <f t="shared" si="2"/>
        <v/>
      </c>
    </row>
    <row r="190" spans="1:6" s="7" customFormat="1" x14ac:dyDescent="0.25">
      <c r="A190" s="4" t="s">
        <v>358</v>
      </c>
      <c r="B190" s="33" t="s">
        <v>359</v>
      </c>
      <c r="C190" s="8"/>
      <c r="D190" s="5"/>
      <c r="E190" s="9"/>
      <c r="F190" s="6" t="str">
        <f t="shared" si="2"/>
        <v/>
      </c>
    </row>
    <row r="191" spans="1:6" s="7" customFormat="1" ht="51" x14ac:dyDescent="0.25">
      <c r="A191" s="4" t="s">
        <v>360</v>
      </c>
      <c r="B191" s="33" t="s">
        <v>361</v>
      </c>
      <c r="C191" s="8">
        <v>94.21</v>
      </c>
      <c r="D191" s="5" t="s">
        <v>330</v>
      </c>
      <c r="E191" s="9"/>
      <c r="F191" s="6">
        <f t="shared" si="2"/>
        <v>0</v>
      </c>
    </row>
    <row r="192" spans="1:6" s="7" customFormat="1" ht="38.25" x14ac:dyDescent="0.25">
      <c r="A192" s="4" t="s">
        <v>362</v>
      </c>
      <c r="B192" s="33" t="s">
        <v>363</v>
      </c>
      <c r="C192" s="8">
        <v>4</v>
      </c>
      <c r="D192" s="5" t="s">
        <v>88</v>
      </c>
      <c r="E192" s="9"/>
      <c r="F192" s="6">
        <f t="shared" si="2"/>
        <v>0</v>
      </c>
    </row>
    <row r="193" spans="1:6" s="7" customFormat="1" x14ac:dyDescent="0.25">
      <c r="A193" s="4" t="s">
        <v>364</v>
      </c>
      <c r="B193" s="33" t="s">
        <v>365</v>
      </c>
      <c r="C193" s="8"/>
      <c r="D193" s="5"/>
      <c r="E193" s="9"/>
      <c r="F193" s="6" t="str">
        <f t="shared" si="2"/>
        <v/>
      </c>
    </row>
    <row r="194" spans="1:6" s="7" customFormat="1" ht="89.25" x14ac:dyDescent="0.25">
      <c r="A194" s="4" t="s">
        <v>366</v>
      </c>
      <c r="B194" s="33" t="s">
        <v>367</v>
      </c>
      <c r="C194" s="8">
        <v>61.02</v>
      </c>
      <c r="D194" s="5" t="s">
        <v>24</v>
      </c>
      <c r="E194" s="9"/>
      <c r="F194" s="6">
        <f t="shared" si="2"/>
        <v>0</v>
      </c>
    </row>
    <row r="195" spans="1:6" s="7" customFormat="1" x14ac:dyDescent="0.25">
      <c r="A195" s="4" t="s">
        <v>368</v>
      </c>
      <c r="B195" s="33" t="s">
        <v>336</v>
      </c>
      <c r="C195" s="8"/>
      <c r="D195" s="5"/>
      <c r="E195" s="9"/>
      <c r="F195" s="6" t="str">
        <f t="shared" si="2"/>
        <v/>
      </c>
    </row>
    <row r="196" spans="1:6" s="7" customFormat="1" ht="63.75" x14ac:dyDescent="0.25">
      <c r="A196" s="4" t="s">
        <v>369</v>
      </c>
      <c r="B196" s="33" t="s">
        <v>370</v>
      </c>
      <c r="C196" s="8">
        <v>390.5</v>
      </c>
      <c r="D196" s="5" t="s">
        <v>24</v>
      </c>
      <c r="E196" s="9"/>
      <c r="F196" s="6">
        <f t="shared" si="2"/>
        <v>0</v>
      </c>
    </row>
    <row r="197" spans="1:6" s="7" customFormat="1" ht="63.75" x14ac:dyDescent="0.25">
      <c r="A197" s="4" t="s">
        <v>371</v>
      </c>
      <c r="B197" s="33" t="s">
        <v>372</v>
      </c>
      <c r="C197" s="8">
        <v>56.4</v>
      </c>
      <c r="D197" s="5" t="s">
        <v>24</v>
      </c>
      <c r="E197" s="9"/>
      <c r="F197" s="6">
        <f t="shared" si="2"/>
        <v>0</v>
      </c>
    </row>
    <row r="198" spans="1:6" s="7" customFormat="1" ht="25.5" x14ac:dyDescent="0.25">
      <c r="A198" s="4" t="s">
        <v>373</v>
      </c>
      <c r="B198" s="33" t="s">
        <v>374</v>
      </c>
      <c r="C198" s="8">
        <v>1</v>
      </c>
      <c r="D198" s="5" t="s">
        <v>11</v>
      </c>
      <c r="E198" s="9"/>
      <c r="F198" s="6">
        <f t="shared" si="2"/>
        <v>0</v>
      </c>
    </row>
    <row r="199" spans="1:6" s="7" customFormat="1" ht="51" x14ac:dyDescent="0.25">
      <c r="A199" s="4" t="s">
        <v>375</v>
      </c>
      <c r="B199" s="33" t="s">
        <v>376</v>
      </c>
      <c r="C199" s="8">
        <v>77.52</v>
      </c>
      <c r="D199" s="5" t="s">
        <v>24</v>
      </c>
      <c r="E199" s="9"/>
      <c r="F199" s="6">
        <f t="shared" si="2"/>
        <v>0</v>
      </c>
    </row>
    <row r="200" spans="1:6" s="7" customFormat="1" x14ac:dyDescent="0.25">
      <c r="A200" s="4" t="s">
        <v>377</v>
      </c>
      <c r="B200" s="33" t="s">
        <v>378</v>
      </c>
      <c r="C200" s="8"/>
      <c r="D200" s="5"/>
      <c r="E200" s="9"/>
      <c r="F200" s="6" t="str">
        <f t="shared" si="2"/>
        <v/>
      </c>
    </row>
    <row r="201" spans="1:6" s="7" customFormat="1" ht="89.25" x14ac:dyDescent="0.25">
      <c r="A201" s="4" t="s">
        <v>379</v>
      </c>
      <c r="B201" s="33" t="s">
        <v>380</v>
      </c>
      <c r="C201" s="8">
        <v>453.4</v>
      </c>
      <c r="D201" s="5" t="s">
        <v>24</v>
      </c>
      <c r="E201" s="9"/>
      <c r="F201" s="6">
        <f t="shared" si="2"/>
        <v>0</v>
      </c>
    </row>
    <row r="202" spans="1:6" s="7" customFormat="1" ht="63.75" x14ac:dyDescent="0.25">
      <c r="A202" s="4" t="s">
        <v>381</v>
      </c>
      <c r="B202" s="33" t="s">
        <v>382</v>
      </c>
      <c r="C202" s="8">
        <v>453.4</v>
      </c>
      <c r="D202" s="5" t="s">
        <v>24</v>
      </c>
      <c r="E202" s="9"/>
      <c r="F202" s="6">
        <f t="shared" si="2"/>
        <v>0</v>
      </c>
    </row>
    <row r="203" spans="1:6" s="7" customFormat="1" ht="51" x14ac:dyDescent="0.25">
      <c r="A203" s="4" t="s">
        <v>383</v>
      </c>
      <c r="B203" s="33" t="s">
        <v>384</v>
      </c>
      <c r="C203" s="8">
        <v>550.54999999999995</v>
      </c>
      <c r="D203" s="5" t="s">
        <v>24</v>
      </c>
      <c r="E203" s="9"/>
      <c r="F203" s="6">
        <f t="shared" si="2"/>
        <v>0</v>
      </c>
    </row>
    <row r="204" spans="1:6" s="7" customFormat="1" ht="76.5" x14ac:dyDescent="0.25">
      <c r="A204" s="4" t="s">
        <v>385</v>
      </c>
      <c r="B204" s="33" t="s">
        <v>386</v>
      </c>
      <c r="C204" s="8">
        <v>521.63</v>
      </c>
      <c r="D204" s="5" t="s">
        <v>24</v>
      </c>
      <c r="E204" s="9"/>
      <c r="F204" s="6">
        <f t="shared" ref="F204:F267" si="3">IF(C204&gt;0,ROUND(E204*C204,2),"")</f>
        <v>0</v>
      </c>
    </row>
    <row r="205" spans="1:6" s="7" customFormat="1" x14ac:dyDescent="0.25">
      <c r="A205" s="4" t="s">
        <v>387</v>
      </c>
      <c r="B205" s="33" t="s">
        <v>388</v>
      </c>
      <c r="C205" s="8"/>
      <c r="D205" s="5"/>
      <c r="E205" s="9"/>
      <c r="F205" s="6" t="str">
        <f t="shared" si="3"/>
        <v/>
      </c>
    </row>
    <row r="206" spans="1:6" s="7" customFormat="1" ht="102" x14ac:dyDescent="0.25">
      <c r="A206" s="4" t="s">
        <v>389</v>
      </c>
      <c r="B206" s="33" t="s">
        <v>390</v>
      </c>
      <c r="C206" s="8">
        <v>102.21</v>
      </c>
      <c r="D206" s="5" t="s">
        <v>24</v>
      </c>
      <c r="E206" s="9"/>
      <c r="F206" s="6">
        <f t="shared" si="3"/>
        <v>0</v>
      </c>
    </row>
    <row r="207" spans="1:6" s="7" customFormat="1" ht="76.5" x14ac:dyDescent="0.25">
      <c r="A207" s="4" t="s">
        <v>391</v>
      </c>
      <c r="B207" s="33" t="s">
        <v>392</v>
      </c>
      <c r="C207" s="8">
        <v>84.61</v>
      </c>
      <c r="D207" s="5" t="s">
        <v>24</v>
      </c>
      <c r="E207" s="9"/>
      <c r="F207" s="6">
        <f t="shared" si="3"/>
        <v>0</v>
      </c>
    </row>
    <row r="208" spans="1:6" s="7" customFormat="1" ht="76.5" x14ac:dyDescent="0.25">
      <c r="A208" s="4" t="s">
        <v>393</v>
      </c>
      <c r="B208" s="33" t="s">
        <v>394</v>
      </c>
      <c r="C208" s="8">
        <v>17.600000000000001</v>
      </c>
      <c r="D208" s="5" t="s">
        <v>24</v>
      </c>
      <c r="E208" s="9"/>
      <c r="F208" s="6">
        <f t="shared" si="3"/>
        <v>0</v>
      </c>
    </row>
    <row r="209" spans="1:6" s="7" customFormat="1" ht="76.5" x14ac:dyDescent="0.25">
      <c r="A209" s="4" t="s">
        <v>395</v>
      </c>
      <c r="B209" s="33" t="s">
        <v>396</v>
      </c>
      <c r="C209" s="8">
        <v>77.150000000000006</v>
      </c>
      <c r="D209" s="5" t="s">
        <v>24</v>
      </c>
      <c r="E209" s="9"/>
      <c r="F209" s="6">
        <f t="shared" si="3"/>
        <v>0</v>
      </c>
    </row>
    <row r="210" spans="1:6" s="7" customFormat="1" ht="76.5" x14ac:dyDescent="0.25">
      <c r="A210" s="4" t="s">
        <v>397</v>
      </c>
      <c r="B210" s="33" t="s">
        <v>398</v>
      </c>
      <c r="C210" s="8">
        <v>7.4</v>
      </c>
      <c r="D210" s="5" t="s">
        <v>24</v>
      </c>
      <c r="E210" s="9"/>
      <c r="F210" s="6">
        <f t="shared" si="3"/>
        <v>0</v>
      </c>
    </row>
    <row r="211" spans="1:6" s="7" customFormat="1" ht="76.5" x14ac:dyDescent="0.25">
      <c r="A211" s="4" t="s">
        <v>399</v>
      </c>
      <c r="B211" s="33" t="s">
        <v>400</v>
      </c>
      <c r="C211" s="8">
        <v>10.75</v>
      </c>
      <c r="D211" s="5" t="s">
        <v>24</v>
      </c>
      <c r="E211" s="9"/>
      <c r="F211" s="6">
        <f t="shared" si="3"/>
        <v>0</v>
      </c>
    </row>
    <row r="212" spans="1:6" s="7" customFormat="1" ht="76.5" x14ac:dyDescent="0.25">
      <c r="A212" s="4" t="s">
        <v>401</v>
      </c>
      <c r="B212" s="33" t="s">
        <v>402</v>
      </c>
      <c r="C212" s="8">
        <v>6.91</v>
      </c>
      <c r="D212" s="5" t="s">
        <v>24</v>
      </c>
      <c r="E212" s="9"/>
      <c r="F212" s="6">
        <f t="shared" si="3"/>
        <v>0</v>
      </c>
    </row>
    <row r="213" spans="1:6" s="7" customFormat="1" x14ac:dyDescent="0.25">
      <c r="A213" s="4" t="s">
        <v>403</v>
      </c>
      <c r="B213" s="33" t="s">
        <v>404</v>
      </c>
      <c r="C213" s="8"/>
      <c r="D213" s="5"/>
      <c r="E213" s="9"/>
      <c r="F213" s="6" t="str">
        <f t="shared" si="3"/>
        <v/>
      </c>
    </row>
    <row r="214" spans="1:6" s="7" customFormat="1" ht="89.25" x14ac:dyDescent="0.25">
      <c r="A214" s="4" t="s">
        <v>405</v>
      </c>
      <c r="B214" s="33" t="s">
        <v>406</v>
      </c>
      <c r="C214" s="8">
        <v>32</v>
      </c>
      <c r="D214" s="5" t="s">
        <v>24</v>
      </c>
      <c r="E214" s="9"/>
      <c r="F214" s="6">
        <f t="shared" si="3"/>
        <v>0</v>
      </c>
    </row>
    <row r="215" spans="1:6" s="7" customFormat="1" ht="38.25" x14ac:dyDescent="0.25">
      <c r="A215" s="4" t="s">
        <v>407</v>
      </c>
      <c r="B215" s="33" t="s">
        <v>408</v>
      </c>
      <c r="C215" s="8">
        <v>32</v>
      </c>
      <c r="D215" s="5" t="s">
        <v>24</v>
      </c>
      <c r="E215" s="9"/>
      <c r="F215" s="6">
        <f t="shared" si="3"/>
        <v>0</v>
      </c>
    </row>
    <row r="216" spans="1:6" s="7" customFormat="1" ht="63.75" x14ac:dyDescent="0.25">
      <c r="A216" s="4" t="s">
        <v>409</v>
      </c>
      <c r="B216" s="33" t="s">
        <v>410</v>
      </c>
      <c r="C216" s="8">
        <v>211.52</v>
      </c>
      <c r="D216" s="5" t="s">
        <v>24</v>
      </c>
      <c r="E216" s="9"/>
      <c r="F216" s="6">
        <f t="shared" si="3"/>
        <v>0</v>
      </c>
    </row>
    <row r="217" spans="1:6" s="7" customFormat="1" ht="63.75" x14ac:dyDescent="0.25">
      <c r="A217" s="4" t="s">
        <v>411</v>
      </c>
      <c r="B217" s="33" t="s">
        <v>412</v>
      </c>
      <c r="C217" s="8">
        <v>68</v>
      </c>
      <c r="D217" s="5" t="s">
        <v>19</v>
      </c>
      <c r="E217" s="9"/>
      <c r="F217" s="6">
        <f t="shared" si="3"/>
        <v>0</v>
      </c>
    </row>
    <row r="218" spans="1:6" s="7" customFormat="1" ht="76.5" x14ac:dyDescent="0.25">
      <c r="A218" s="4" t="s">
        <v>413</v>
      </c>
      <c r="B218" s="33" t="s">
        <v>414</v>
      </c>
      <c r="C218" s="8">
        <v>20</v>
      </c>
      <c r="D218" s="5" t="s">
        <v>19</v>
      </c>
      <c r="E218" s="9"/>
      <c r="F218" s="6">
        <f t="shared" si="3"/>
        <v>0</v>
      </c>
    </row>
    <row r="219" spans="1:6" s="7" customFormat="1" ht="76.5" x14ac:dyDescent="0.25">
      <c r="A219" s="4" t="s">
        <v>415</v>
      </c>
      <c r="B219" s="33" t="s">
        <v>416</v>
      </c>
      <c r="C219" s="8">
        <v>484</v>
      </c>
      <c r="D219" s="5" t="s">
        <v>73</v>
      </c>
      <c r="E219" s="9"/>
      <c r="F219" s="6">
        <f t="shared" si="3"/>
        <v>0</v>
      </c>
    </row>
    <row r="220" spans="1:6" s="7" customFormat="1" ht="51" x14ac:dyDescent="0.25">
      <c r="A220" s="4" t="s">
        <v>417</v>
      </c>
      <c r="B220" s="33" t="s">
        <v>418</v>
      </c>
      <c r="C220" s="8">
        <v>215.79</v>
      </c>
      <c r="D220" s="5" t="s">
        <v>73</v>
      </c>
      <c r="E220" s="9"/>
      <c r="F220" s="6">
        <f t="shared" si="3"/>
        <v>0</v>
      </c>
    </row>
    <row r="221" spans="1:6" s="7" customFormat="1" ht="76.5" x14ac:dyDescent="0.25">
      <c r="A221" s="4" t="s">
        <v>419</v>
      </c>
      <c r="B221" s="33" t="s">
        <v>420</v>
      </c>
      <c r="C221" s="8">
        <v>22.66</v>
      </c>
      <c r="D221" s="5" t="s">
        <v>73</v>
      </c>
      <c r="E221" s="9"/>
      <c r="F221" s="6">
        <f t="shared" si="3"/>
        <v>0</v>
      </c>
    </row>
    <row r="222" spans="1:6" s="7" customFormat="1" x14ac:dyDescent="0.25">
      <c r="A222" s="4" t="s">
        <v>421</v>
      </c>
      <c r="B222" s="33" t="s">
        <v>422</v>
      </c>
      <c r="C222" s="8"/>
      <c r="D222" s="5"/>
      <c r="E222" s="9"/>
      <c r="F222" s="6" t="str">
        <f t="shared" si="3"/>
        <v/>
      </c>
    </row>
    <row r="223" spans="1:6" s="7" customFormat="1" ht="127.5" x14ac:dyDescent="0.25">
      <c r="A223" s="4" t="s">
        <v>423</v>
      </c>
      <c r="B223" s="33" t="s">
        <v>424</v>
      </c>
      <c r="C223" s="8">
        <v>3.32</v>
      </c>
      <c r="D223" s="5" t="s">
        <v>330</v>
      </c>
      <c r="E223" s="9"/>
      <c r="F223" s="6">
        <f t="shared" si="3"/>
        <v>0</v>
      </c>
    </row>
    <row r="224" spans="1:6" s="7" customFormat="1" ht="63.75" x14ac:dyDescent="0.25">
      <c r="A224" s="4" t="s">
        <v>425</v>
      </c>
      <c r="B224" s="33" t="s">
        <v>426</v>
      </c>
      <c r="C224" s="8">
        <v>41</v>
      </c>
      <c r="D224" s="5" t="s">
        <v>330</v>
      </c>
      <c r="E224" s="9"/>
      <c r="F224" s="6">
        <f t="shared" si="3"/>
        <v>0</v>
      </c>
    </row>
    <row r="225" spans="1:6" s="7" customFormat="1" x14ac:dyDescent="0.25">
      <c r="A225" s="4" t="s">
        <v>427</v>
      </c>
      <c r="B225" s="33" t="s">
        <v>428</v>
      </c>
      <c r="C225" s="8"/>
      <c r="D225" s="5"/>
      <c r="E225" s="9"/>
      <c r="F225" s="6" t="str">
        <f t="shared" si="3"/>
        <v/>
      </c>
    </row>
    <row r="226" spans="1:6" s="7" customFormat="1" ht="140.25" x14ac:dyDescent="0.25">
      <c r="A226" s="4" t="s">
        <v>429</v>
      </c>
      <c r="B226" s="33" t="s">
        <v>430</v>
      </c>
      <c r="C226" s="8">
        <v>93.56</v>
      </c>
      <c r="D226" s="5" t="s">
        <v>330</v>
      </c>
      <c r="E226" s="9"/>
      <c r="F226" s="6">
        <f t="shared" si="3"/>
        <v>0</v>
      </c>
    </row>
    <row r="227" spans="1:6" s="7" customFormat="1" x14ac:dyDescent="0.25">
      <c r="A227" s="4" t="s">
        <v>431</v>
      </c>
      <c r="B227" s="33" t="s">
        <v>432</v>
      </c>
      <c r="C227" s="8"/>
      <c r="D227" s="5"/>
      <c r="E227" s="9"/>
      <c r="F227" s="6" t="str">
        <f t="shared" si="3"/>
        <v/>
      </c>
    </row>
    <row r="228" spans="1:6" s="7" customFormat="1" x14ac:dyDescent="0.25">
      <c r="A228" s="4" t="s">
        <v>433</v>
      </c>
      <c r="B228" s="33" t="s">
        <v>434</v>
      </c>
      <c r="C228" s="8"/>
      <c r="D228" s="5"/>
      <c r="E228" s="9"/>
      <c r="F228" s="6" t="str">
        <f t="shared" si="3"/>
        <v/>
      </c>
    </row>
    <row r="229" spans="1:6" s="7" customFormat="1" ht="102" x14ac:dyDescent="0.25">
      <c r="A229" s="4" t="s">
        <v>435</v>
      </c>
      <c r="B229" s="33" t="s">
        <v>436</v>
      </c>
      <c r="C229" s="8">
        <v>1</v>
      </c>
      <c r="D229" s="5" t="s">
        <v>19</v>
      </c>
      <c r="E229" s="9"/>
      <c r="F229" s="6">
        <f t="shared" si="3"/>
        <v>0</v>
      </c>
    </row>
    <row r="230" spans="1:6" s="7" customFormat="1" ht="102" x14ac:dyDescent="0.25">
      <c r="A230" s="4" t="s">
        <v>437</v>
      </c>
      <c r="B230" s="33" t="s">
        <v>438</v>
      </c>
      <c r="C230" s="8">
        <v>1</v>
      </c>
      <c r="D230" s="5" t="s">
        <v>19</v>
      </c>
      <c r="E230" s="9"/>
      <c r="F230" s="6">
        <f t="shared" si="3"/>
        <v>0</v>
      </c>
    </row>
    <row r="231" spans="1:6" s="7" customFormat="1" ht="89.25" x14ac:dyDescent="0.25">
      <c r="A231" s="4" t="s">
        <v>439</v>
      </c>
      <c r="B231" s="33" t="s">
        <v>440</v>
      </c>
      <c r="C231" s="8">
        <v>1</v>
      </c>
      <c r="D231" s="5" t="s">
        <v>19</v>
      </c>
      <c r="E231" s="9"/>
      <c r="F231" s="6">
        <f t="shared" si="3"/>
        <v>0</v>
      </c>
    </row>
    <row r="232" spans="1:6" s="7" customFormat="1" ht="114.75" x14ac:dyDescent="0.25">
      <c r="A232" s="4" t="s">
        <v>441</v>
      </c>
      <c r="B232" s="33" t="s">
        <v>442</v>
      </c>
      <c r="C232" s="8">
        <v>1</v>
      </c>
      <c r="D232" s="5" t="s">
        <v>19</v>
      </c>
      <c r="E232" s="9"/>
      <c r="F232" s="6">
        <f t="shared" si="3"/>
        <v>0</v>
      </c>
    </row>
    <row r="233" spans="1:6" s="7" customFormat="1" ht="114.75" x14ac:dyDescent="0.25">
      <c r="A233" s="4" t="s">
        <v>443</v>
      </c>
      <c r="B233" s="33" t="s">
        <v>444</v>
      </c>
      <c r="C233" s="8">
        <v>1</v>
      </c>
      <c r="D233" s="5" t="s">
        <v>19</v>
      </c>
      <c r="E233" s="9"/>
      <c r="F233" s="6">
        <f t="shared" si="3"/>
        <v>0</v>
      </c>
    </row>
    <row r="234" spans="1:6" s="7" customFormat="1" x14ac:dyDescent="0.25">
      <c r="A234" s="4" t="s">
        <v>445</v>
      </c>
      <c r="B234" s="33" t="s">
        <v>446</v>
      </c>
      <c r="C234" s="8"/>
      <c r="D234" s="5"/>
      <c r="E234" s="9"/>
      <c r="F234" s="6" t="str">
        <f t="shared" si="3"/>
        <v/>
      </c>
    </row>
    <row r="235" spans="1:6" s="7" customFormat="1" ht="89.25" x14ac:dyDescent="0.25">
      <c r="A235" s="4" t="s">
        <v>447</v>
      </c>
      <c r="B235" s="33" t="s">
        <v>448</v>
      </c>
      <c r="C235" s="8">
        <v>2</v>
      </c>
      <c r="D235" s="5" t="s">
        <v>19</v>
      </c>
      <c r="E235" s="9"/>
      <c r="F235" s="6">
        <f t="shared" si="3"/>
        <v>0</v>
      </c>
    </row>
    <row r="236" spans="1:6" s="7" customFormat="1" ht="76.5" x14ac:dyDescent="0.25">
      <c r="A236" s="4" t="s">
        <v>449</v>
      </c>
      <c r="B236" s="33" t="s">
        <v>450</v>
      </c>
      <c r="C236" s="8">
        <v>1</v>
      </c>
      <c r="D236" s="5" t="s">
        <v>19</v>
      </c>
      <c r="E236" s="9"/>
      <c r="F236" s="6">
        <f t="shared" si="3"/>
        <v>0</v>
      </c>
    </row>
    <row r="237" spans="1:6" s="7" customFormat="1" ht="76.5" x14ac:dyDescent="0.25">
      <c r="A237" s="4" t="s">
        <v>451</v>
      </c>
      <c r="B237" s="33" t="s">
        <v>452</v>
      </c>
      <c r="C237" s="8">
        <v>1</v>
      </c>
      <c r="D237" s="5" t="s">
        <v>19</v>
      </c>
      <c r="E237" s="9"/>
      <c r="F237" s="6">
        <f t="shared" si="3"/>
        <v>0</v>
      </c>
    </row>
    <row r="238" spans="1:6" s="7" customFormat="1" x14ac:dyDescent="0.25">
      <c r="A238" s="4" t="s">
        <v>453</v>
      </c>
      <c r="B238" s="33" t="s">
        <v>454</v>
      </c>
      <c r="C238" s="8"/>
      <c r="D238" s="5"/>
      <c r="E238" s="9"/>
      <c r="F238" s="6" t="str">
        <f t="shared" si="3"/>
        <v/>
      </c>
    </row>
    <row r="239" spans="1:6" s="7" customFormat="1" ht="102" x14ac:dyDescent="0.25">
      <c r="A239" s="4" t="s">
        <v>455</v>
      </c>
      <c r="B239" s="33" t="s">
        <v>456</v>
      </c>
      <c r="C239" s="8">
        <v>2</v>
      </c>
      <c r="D239" s="5" t="s">
        <v>19</v>
      </c>
      <c r="E239" s="9"/>
      <c r="F239" s="6">
        <f t="shared" si="3"/>
        <v>0</v>
      </c>
    </row>
    <row r="240" spans="1:6" s="7" customFormat="1" ht="63.75" x14ac:dyDescent="0.25">
      <c r="A240" s="4" t="s">
        <v>457</v>
      </c>
      <c r="B240" s="33" t="s">
        <v>458</v>
      </c>
      <c r="C240" s="8">
        <v>1</v>
      </c>
      <c r="D240" s="5" t="s">
        <v>19</v>
      </c>
      <c r="E240" s="9"/>
      <c r="F240" s="6">
        <f t="shared" si="3"/>
        <v>0</v>
      </c>
    </row>
    <row r="241" spans="1:6" s="7" customFormat="1" ht="114.75" x14ac:dyDescent="0.25">
      <c r="A241" s="4" t="s">
        <v>459</v>
      </c>
      <c r="B241" s="33" t="s">
        <v>460</v>
      </c>
      <c r="C241" s="8">
        <v>1</v>
      </c>
      <c r="D241" s="5" t="s">
        <v>19</v>
      </c>
      <c r="E241" s="9"/>
      <c r="F241" s="6">
        <f t="shared" si="3"/>
        <v>0</v>
      </c>
    </row>
    <row r="242" spans="1:6" s="7" customFormat="1" ht="127.5" x14ac:dyDescent="0.25">
      <c r="A242" s="4" t="s">
        <v>461</v>
      </c>
      <c r="B242" s="33" t="s">
        <v>462</v>
      </c>
      <c r="C242" s="8">
        <v>1</v>
      </c>
      <c r="D242" s="5" t="s">
        <v>19</v>
      </c>
      <c r="E242" s="9"/>
      <c r="F242" s="6">
        <f t="shared" si="3"/>
        <v>0</v>
      </c>
    </row>
    <row r="243" spans="1:6" s="7" customFormat="1" ht="63.75" x14ac:dyDescent="0.25">
      <c r="A243" s="4" t="s">
        <v>463</v>
      </c>
      <c r="B243" s="33" t="s">
        <v>464</v>
      </c>
      <c r="C243" s="8">
        <v>1</v>
      </c>
      <c r="D243" s="5" t="s">
        <v>19</v>
      </c>
      <c r="E243" s="9"/>
      <c r="F243" s="6">
        <f t="shared" si="3"/>
        <v>0</v>
      </c>
    </row>
    <row r="244" spans="1:6" s="7" customFormat="1" ht="63.75" x14ac:dyDescent="0.25">
      <c r="A244" s="4" t="s">
        <v>465</v>
      </c>
      <c r="B244" s="33" t="s">
        <v>466</v>
      </c>
      <c r="C244" s="8">
        <v>1</v>
      </c>
      <c r="D244" s="5" t="s">
        <v>19</v>
      </c>
      <c r="E244" s="9"/>
      <c r="F244" s="6">
        <f t="shared" si="3"/>
        <v>0</v>
      </c>
    </row>
    <row r="245" spans="1:6" s="7" customFormat="1" x14ac:dyDescent="0.25">
      <c r="A245" s="4" t="s">
        <v>467</v>
      </c>
      <c r="B245" s="33" t="s">
        <v>468</v>
      </c>
      <c r="C245" s="8"/>
      <c r="D245" s="5"/>
      <c r="E245" s="9"/>
      <c r="F245" s="6" t="str">
        <f t="shared" si="3"/>
        <v/>
      </c>
    </row>
    <row r="246" spans="1:6" s="7" customFormat="1" ht="51" x14ac:dyDescent="0.25">
      <c r="A246" s="4" t="s">
        <v>469</v>
      </c>
      <c r="B246" s="33" t="s">
        <v>470</v>
      </c>
      <c r="C246" s="8">
        <v>1</v>
      </c>
      <c r="D246" s="5" t="s">
        <v>19</v>
      </c>
      <c r="E246" s="9"/>
      <c r="F246" s="6">
        <f t="shared" si="3"/>
        <v>0</v>
      </c>
    </row>
    <row r="247" spans="1:6" s="7" customFormat="1" x14ac:dyDescent="0.25">
      <c r="A247" s="4" t="s">
        <v>471</v>
      </c>
      <c r="B247" s="33" t="s">
        <v>472</v>
      </c>
      <c r="C247" s="8"/>
      <c r="D247" s="5"/>
      <c r="E247" s="9"/>
      <c r="F247" s="6" t="str">
        <f t="shared" si="3"/>
        <v/>
      </c>
    </row>
    <row r="248" spans="1:6" s="7" customFormat="1" x14ac:dyDescent="0.25">
      <c r="A248" s="4" t="s">
        <v>473</v>
      </c>
      <c r="B248" s="33" t="s">
        <v>474</v>
      </c>
      <c r="C248" s="8"/>
      <c r="D248" s="5"/>
      <c r="E248" s="9"/>
      <c r="F248" s="6" t="str">
        <f t="shared" si="3"/>
        <v/>
      </c>
    </row>
    <row r="249" spans="1:6" s="7" customFormat="1" ht="63.75" x14ac:dyDescent="0.25">
      <c r="A249" s="4" t="s">
        <v>475</v>
      </c>
      <c r="B249" s="33" t="s">
        <v>476</v>
      </c>
      <c r="C249" s="8">
        <v>1</v>
      </c>
      <c r="D249" s="5" t="s">
        <v>19</v>
      </c>
      <c r="E249" s="9"/>
      <c r="F249" s="6">
        <f t="shared" si="3"/>
        <v>0</v>
      </c>
    </row>
    <row r="250" spans="1:6" s="7" customFormat="1" ht="51" x14ac:dyDescent="0.25">
      <c r="A250" s="4" t="s">
        <v>477</v>
      </c>
      <c r="B250" s="33" t="s">
        <v>478</v>
      </c>
      <c r="C250" s="8">
        <v>1</v>
      </c>
      <c r="D250" s="5" t="s">
        <v>19</v>
      </c>
      <c r="E250" s="9"/>
      <c r="F250" s="6">
        <f t="shared" si="3"/>
        <v>0</v>
      </c>
    </row>
    <row r="251" spans="1:6" s="7" customFormat="1" x14ac:dyDescent="0.25">
      <c r="A251" s="4" t="s">
        <v>479</v>
      </c>
      <c r="B251" s="33" t="s">
        <v>480</v>
      </c>
      <c r="C251" s="8"/>
      <c r="D251" s="5"/>
      <c r="E251" s="9"/>
      <c r="F251" s="6" t="str">
        <f t="shared" si="3"/>
        <v/>
      </c>
    </row>
    <row r="252" spans="1:6" s="7" customFormat="1" ht="51" x14ac:dyDescent="0.25">
      <c r="A252" s="4" t="s">
        <v>481</v>
      </c>
      <c r="B252" s="33" t="s">
        <v>482</v>
      </c>
      <c r="C252" s="8">
        <v>1</v>
      </c>
      <c r="D252" s="5" t="s">
        <v>19</v>
      </c>
      <c r="E252" s="9"/>
      <c r="F252" s="6">
        <f t="shared" si="3"/>
        <v>0</v>
      </c>
    </row>
    <row r="253" spans="1:6" s="7" customFormat="1" x14ac:dyDescent="0.25">
      <c r="A253" s="4" t="s">
        <v>483</v>
      </c>
      <c r="B253" s="33" t="s">
        <v>484</v>
      </c>
      <c r="C253" s="8"/>
      <c r="D253" s="5"/>
      <c r="E253" s="9"/>
      <c r="F253" s="6" t="str">
        <f t="shared" si="3"/>
        <v/>
      </c>
    </row>
    <row r="254" spans="1:6" s="7" customFormat="1" ht="51" x14ac:dyDescent="0.25">
      <c r="A254" s="4" t="s">
        <v>485</v>
      </c>
      <c r="B254" s="33" t="s">
        <v>486</v>
      </c>
      <c r="C254" s="8">
        <v>1</v>
      </c>
      <c r="D254" s="5" t="s">
        <v>19</v>
      </c>
      <c r="E254" s="9"/>
      <c r="F254" s="6">
        <f t="shared" si="3"/>
        <v>0</v>
      </c>
    </row>
    <row r="255" spans="1:6" s="7" customFormat="1" ht="63.75" x14ac:dyDescent="0.25">
      <c r="A255" s="4" t="s">
        <v>487</v>
      </c>
      <c r="B255" s="33" t="s">
        <v>488</v>
      </c>
      <c r="C255" s="8">
        <v>1</v>
      </c>
      <c r="D255" s="5" t="s">
        <v>19</v>
      </c>
      <c r="E255" s="9"/>
      <c r="F255" s="6">
        <f t="shared" si="3"/>
        <v>0</v>
      </c>
    </row>
    <row r="256" spans="1:6" s="7" customFormat="1" ht="51" x14ac:dyDescent="0.25">
      <c r="A256" s="4" t="s">
        <v>489</v>
      </c>
      <c r="B256" s="33" t="s">
        <v>490</v>
      </c>
      <c r="C256" s="8">
        <v>1</v>
      </c>
      <c r="D256" s="5" t="s">
        <v>19</v>
      </c>
      <c r="E256" s="9"/>
      <c r="F256" s="6">
        <f t="shared" si="3"/>
        <v>0</v>
      </c>
    </row>
    <row r="257" spans="1:6" s="7" customFormat="1" x14ac:dyDescent="0.25">
      <c r="A257" s="4" t="s">
        <v>491</v>
      </c>
      <c r="B257" s="33" t="s">
        <v>492</v>
      </c>
      <c r="C257" s="8"/>
      <c r="D257" s="5"/>
      <c r="E257" s="9"/>
      <c r="F257" s="6" t="str">
        <f t="shared" si="3"/>
        <v/>
      </c>
    </row>
    <row r="258" spans="1:6" s="7" customFormat="1" ht="38.25" x14ac:dyDescent="0.25">
      <c r="A258" s="4" t="s">
        <v>493</v>
      </c>
      <c r="B258" s="33" t="s">
        <v>494</v>
      </c>
      <c r="C258" s="8">
        <v>1</v>
      </c>
      <c r="D258" s="5" t="s">
        <v>19</v>
      </c>
      <c r="E258" s="9"/>
      <c r="F258" s="6">
        <f t="shared" si="3"/>
        <v>0</v>
      </c>
    </row>
    <row r="259" spans="1:6" s="7" customFormat="1" ht="38.25" x14ac:dyDescent="0.25">
      <c r="A259" s="4" t="s">
        <v>495</v>
      </c>
      <c r="B259" s="33" t="s">
        <v>496</v>
      </c>
      <c r="C259" s="8">
        <v>1</v>
      </c>
      <c r="D259" s="5" t="s">
        <v>19</v>
      </c>
      <c r="E259" s="9"/>
      <c r="F259" s="6">
        <f t="shared" si="3"/>
        <v>0</v>
      </c>
    </row>
    <row r="260" spans="1:6" s="7" customFormat="1" ht="38.25" x14ac:dyDescent="0.25">
      <c r="A260" s="4" t="s">
        <v>497</v>
      </c>
      <c r="B260" s="33" t="s">
        <v>498</v>
      </c>
      <c r="C260" s="8">
        <v>1</v>
      </c>
      <c r="D260" s="5" t="s">
        <v>19</v>
      </c>
      <c r="E260" s="9"/>
      <c r="F260" s="6">
        <f t="shared" si="3"/>
        <v>0</v>
      </c>
    </row>
    <row r="261" spans="1:6" s="7" customFormat="1" ht="38.25" x14ac:dyDescent="0.25">
      <c r="A261" s="4" t="s">
        <v>499</v>
      </c>
      <c r="B261" s="33" t="s">
        <v>500</v>
      </c>
      <c r="C261" s="8">
        <v>1</v>
      </c>
      <c r="D261" s="5" t="s">
        <v>19</v>
      </c>
      <c r="E261" s="9"/>
      <c r="F261" s="6">
        <f t="shared" si="3"/>
        <v>0</v>
      </c>
    </row>
    <row r="262" spans="1:6" s="7" customFormat="1" ht="38.25" x14ac:dyDescent="0.25">
      <c r="A262" s="4" t="s">
        <v>501</v>
      </c>
      <c r="B262" s="33" t="s">
        <v>502</v>
      </c>
      <c r="C262" s="8">
        <v>1</v>
      </c>
      <c r="D262" s="5" t="s">
        <v>19</v>
      </c>
      <c r="E262" s="9"/>
      <c r="F262" s="6">
        <f t="shared" si="3"/>
        <v>0</v>
      </c>
    </row>
    <row r="263" spans="1:6" s="7" customFormat="1" ht="38.25" x14ac:dyDescent="0.25">
      <c r="A263" s="4" t="s">
        <v>503</v>
      </c>
      <c r="B263" s="33" t="s">
        <v>504</v>
      </c>
      <c r="C263" s="8">
        <v>1</v>
      </c>
      <c r="D263" s="5" t="s">
        <v>19</v>
      </c>
      <c r="E263" s="9"/>
      <c r="F263" s="6">
        <f t="shared" si="3"/>
        <v>0</v>
      </c>
    </row>
    <row r="264" spans="1:6" s="7" customFormat="1" ht="38.25" x14ac:dyDescent="0.25">
      <c r="A264" s="4" t="s">
        <v>505</v>
      </c>
      <c r="B264" s="33" t="s">
        <v>506</v>
      </c>
      <c r="C264" s="8">
        <v>1</v>
      </c>
      <c r="D264" s="5" t="s">
        <v>19</v>
      </c>
      <c r="E264" s="9"/>
      <c r="F264" s="6">
        <f t="shared" si="3"/>
        <v>0</v>
      </c>
    </row>
    <row r="265" spans="1:6" s="7" customFormat="1" ht="38.25" x14ac:dyDescent="0.25">
      <c r="A265" s="4" t="s">
        <v>507</v>
      </c>
      <c r="B265" s="33" t="s">
        <v>508</v>
      </c>
      <c r="C265" s="8">
        <v>1</v>
      </c>
      <c r="D265" s="5" t="s">
        <v>19</v>
      </c>
      <c r="E265" s="9"/>
      <c r="F265" s="6">
        <f t="shared" si="3"/>
        <v>0</v>
      </c>
    </row>
    <row r="266" spans="1:6" s="7" customFormat="1" ht="51" x14ac:dyDescent="0.25">
      <c r="A266" s="4" t="s">
        <v>509</v>
      </c>
      <c r="B266" s="33" t="s">
        <v>510</v>
      </c>
      <c r="C266" s="8">
        <v>1</v>
      </c>
      <c r="D266" s="5" t="s">
        <v>19</v>
      </c>
      <c r="E266" s="9"/>
      <c r="F266" s="6">
        <f t="shared" si="3"/>
        <v>0</v>
      </c>
    </row>
    <row r="267" spans="1:6" s="7" customFormat="1" ht="38.25" x14ac:dyDescent="0.25">
      <c r="A267" s="4" t="s">
        <v>511</v>
      </c>
      <c r="B267" s="33" t="s">
        <v>512</v>
      </c>
      <c r="C267" s="8">
        <v>1</v>
      </c>
      <c r="D267" s="5" t="s">
        <v>19</v>
      </c>
      <c r="E267" s="9"/>
      <c r="F267" s="6">
        <f t="shared" si="3"/>
        <v>0</v>
      </c>
    </row>
    <row r="268" spans="1:6" s="7" customFormat="1" ht="38.25" x14ac:dyDescent="0.25">
      <c r="A268" s="4" t="s">
        <v>513</v>
      </c>
      <c r="B268" s="33" t="s">
        <v>514</v>
      </c>
      <c r="C268" s="8">
        <v>1</v>
      </c>
      <c r="D268" s="5" t="s">
        <v>19</v>
      </c>
      <c r="E268" s="9"/>
      <c r="F268" s="6">
        <f t="shared" ref="F268:F331" si="4">IF(C268&gt;0,ROUND(E268*C268,2),"")</f>
        <v>0</v>
      </c>
    </row>
    <row r="269" spans="1:6" s="7" customFormat="1" x14ac:dyDescent="0.25">
      <c r="A269" s="4" t="s">
        <v>515</v>
      </c>
      <c r="B269" s="33" t="s">
        <v>516</v>
      </c>
      <c r="C269" s="8"/>
      <c r="D269" s="5"/>
      <c r="E269" s="9"/>
      <c r="F269" s="6" t="str">
        <f t="shared" si="4"/>
        <v/>
      </c>
    </row>
    <row r="270" spans="1:6" s="7" customFormat="1" ht="51" x14ac:dyDescent="0.25">
      <c r="A270" s="4" t="s">
        <v>517</v>
      </c>
      <c r="B270" s="33" t="s">
        <v>518</v>
      </c>
      <c r="C270" s="8">
        <v>2.2999999999999998</v>
      </c>
      <c r="D270" s="5" t="s">
        <v>73</v>
      </c>
      <c r="E270" s="9"/>
      <c r="F270" s="6">
        <f t="shared" si="4"/>
        <v>0</v>
      </c>
    </row>
    <row r="271" spans="1:6" s="7" customFormat="1" ht="51" x14ac:dyDescent="0.25">
      <c r="A271" s="4" t="s">
        <v>519</v>
      </c>
      <c r="B271" s="33" t="s">
        <v>520</v>
      </c>
      <c r="C271" s="8">
        <v>63.69</v>
      </c>
      <c r="D271" s="5" t="s">
        <v>24</v>
      </c>
      <c r="E271" s="9"/>
      <c r="F271" s="6">
        <f t="shared" si="4"/>
        <v>0</v>
      </c>
    </row>
    <row r="272" spans="1:6" s="7" customFormat="1" x14ac:dyDescent="0.25">
      <c r="A272" s="4" t="s">
        <v>521</v>
      </c>
      <c r="B272" s="33" t="s">
        <v>522</v>
      </c>
      <c r="C272" s="8"/>
      <c r="D272" s="5"/>
      <c r="E272" s="9"/>
      <c r="F272" s="6" t="str">
        <f t="shared" si="4"/>
        <v/>
      </c>
    </row>
    <row r="273" spans="1:6" s="7" customFormat="1" ht="76.5" x14ac:dyDescent="0.25">
      <c r="A273" s="4" t="s">
        <v>523</v>
      </c>
      <c r="B273" s="33" t="s">
        <v>524</v>
      </c>
      <c r="C273" s="8">
        <v>32</v>
      </c>
      <c r="D273" s="5" t="s">
        <v>24</v>
      </c>
      <c r="E273" s="9"/>
      <c r="F273" s="6">
        <f t="shared" si="4"/>
        <v>0</v>
      </c>
    </row>
    <row r="274" spans="1:6" s="7" customFormat="1" x14ac:dyDescent="0.25">
      <c r="A274" s="4" t="s">
        <v>525</v>
      </c>
      <c r="B274" s="33" t="s">
        <v>526</v>
      </c>
      <c r="C274" s="8"/>
      <c r="D274" s="5"/>
      <c r="E274" s="9"/>
      <c r="F274" s="6" t="str">
        <f t="shared" si="4"/>
        <v/>
      </c>
    </row>
    <row r="275" spans="1:6" s="7" customFormat="1" ht="51" x14ac:dyDescent="0.25">
      <c r="A275" s="4" t="s">
        <v>527</v>
      </c>
      <c r="B275" s="33" t="s">
        <v>528</v>
      </c>
      <c r="C275" s="8">
        <v>7.3</v>
      </c>
      <c r="D275" s="5" t="s">
        <v>24</v>
      </c>
      <c r="E275" s="9"/>
      <c r="F275" s="6">
        <f t="shared" si="4"/>
        <v>0</v>
      </c>
    </row>
    <row r="276" spans="1:6" s="7" customFormat="1" x14ac:dyDescent="0.25">
      <c r="A276" s="4" t="s">
        <v>529</v>
      </c>
      <c r="B276" s="33" t="s">
        <v>530</v>
      </c>
      <c r="C276" s="8"/>
      <c r="D276" s="5"/>
      <c r="E276" s="9"/>
      <c r="F276" s="6" t="str">
        <f t="shared" si="4"/>
        <v/>
      </c>
    </row>
    <row r="277" spans="1:6" s="7" customFormat="1" ht="63.75" x14ac:dyDescent="0.25">
      <c r="A277" s="4" t="s">
        <v>531</v>
      </c>
      <c r="B277" s="33" t="s">
        <v>532</v>
      </c>
      <c r="C277" s="8">
        <v>31</v>
      </c>
      <c r="D277" s="5" t="s">
        <v>24</v>
      </c>
      <c r="E277" s="9"/>
      <c r="F277" s="6">
        <f t="shared" si="4"/>
        <v>0</v>
      </c>
    </row>
    <row r="278" spans="1:6" s="7" customFormat="1" x14ac:dyDescent="0.25">
      <c r="A278" s="4" t="s">
        <v>533</v>
      </c>
      <c r="B278" s="33" t="s">
        <v>534</v>
      </c>
      <c r="C278" s="8"/>
      <c r="D278" s="5"/>
      <c r="E278" s="9"/>
      <c r="F278" s="6" t="str">
        <f t="shared" si="4"/>
        <v/>
      </c>
    </row>
    <row r="279" spans="1:6" s="7" customFormat="1" ht="76.5" x14ac:dyDescent="0.25">
      <c r="A279" s="4" t="s">
        <v>535</v>
      </c>
      <c r="B279" s="33" t="s">
        <v>536</v>
      </c>
      <c r="C279" s="8">
        <v>13.22</v>
      </c>
      <c r="D279" s="5" t="s">
        <v>24</v>
      </c>
      <c r="E279" s="9"/>
      <c r="F279" s="6">
        <f t="shared" si="4"/>
        <v>0</v>
      </c>
    </row>
    <row r="280" spans="1:6" s="7" customFormat="1" x14ac:dyDescent="0.25">
      <c r="A280" s="4" t="s">
        <v>537</v>
      </c>
      <c r="B280" s="33" t="s">
        <v>538</v>
      </c>
      <c r="C280" s="8"/>
      <c r="D280" s="5"/>
      <c r="E280" s="9"/>
      <c r="F280" s="6" t="str">
        <f t="shared" si="4"/>
        <v/>
      </c>
    </row>
    <row r="281" spans="1:6" s="7" customFormat="1" ht="51" x14ac:dyDescent="0.25">
      <c r="A281" s="4" t="s">
        <v>539</v>
      </c>
      <c r="B281" s="33" t="s">
        <v>540</v>
      </c>
      <c r="C281" s="8">
        <v>142.88</v>
      </c>
      <c r="D281" s="5" t="s">
        <v>24</v>
      </c>
      <c r="E281" s="9"/>
      <c r="F281" s="6">
        <f t="shared" si="4"/>
        <v>0</v>
      </c>
    </row>
    <row r="282" spans="1:6" s="7" customFormat="1" x14ac:dyDescent="0.25">
      <c r="A282" s="4" t="s">
        <v>541</v>
      </c>
      <c r="B282" s="33" t="s">
        <v>542</v>
      </c>
      <c r="C282" s="8"/>
      <c r="D282" s="5"/>
      <c r="E282" s="9"/>
      <c r="F282" s="6" t="str">
        <f t="shared" si="4"/>
        <v/>
      </c>
    </row>
    <row r="283" spans="1:6" s="7" customFormat="1" ht="76.5" x14ac:dyDescent="0.25">
      <c r="A283" s="4" t="s">
        <v>543</v>
      </c>
      <c r="B283" s="33" t="s">
        <v>544</v>
      </c>
      <c r="C283" s="8">
        <v>44.42</v>
      </c>
      <c r="D283" s="5" t="s">
        <v>24</v>
      </c>
      <c r="E283" s="9"/>
      <c r="F283" s="6">
        <f t="shared" si="4"/>
        <v>0</v>
      </c>
    </row>
    <row r="284" spans="1:6" s="7" customFormat="1" ht="63.75" x14ac:dyDescent="0.25">
      <c r="A284" s="4" t="s">
        <v>545</v>
      </c>
      <c r="B284" s="33" t="s">
        <v>546</v>
      </c>
      <c r="C284" s="8">
        <v>1</v>
      </c>
      <c r="D284" s="5" t="s">
        <v>19</v>
      </c>
      <c r="E284" s="9"/>
      <c r="F284" s="6">
        <f t="shared" si="4"/>
        <v>0</v>
      </c>
    </row>
    <row r="285" spans="1:6" s="7" customFormat="1" x14ac:dyDescent="0.25">
      <c r="A285" s="4" t="s">
        <v>547</v>
      </c>
      <c r="B285" s="33" t="s">
        <v>548</v>
      </c>
      <c r="C285" s="8"/>
      <c r="D285" s="5"/>
      <c r="E285" s="9"/>
      <c r="F285" s="6" t="str">
        <f t="shared" si="4"/>
        <v/>
      </c>
    </row>
    <row r="286" spans="1:6" s="7" customFormat="1" ht="114.75" x14ac:dyDescent="0.25">
      <c r="A286" s="4" t="s">
        <v>549</v>
      </c>
      <c r="B286" s="33" t="s">
        <v>550</v>
      </c>
      <c r="C286" s="8">
        <v>1</v>
      </c>
      <c r="D286" s="5" t="s">
        <v>16</v>
      </c>
      <c r="E286" s="9"/>
      <c r="F286" s="6">
        <f t="shared" si="4"/>
        <v>0</v>
      </c>
    </row>
    <row r="287" spans="1:6" s="7" customFormat="1" ht="153" x14ac:dyDescent="0.25">
      <c r="A287" s="4" t="s">
        <v>551</v>
      </c>
      <c r="B287" s="33" t="s">
        <v>552</v>
      </c>
      <c r="C287" s="8">
        <v>27.48</v>
      </c>
      <c r="D287" s="5" t="s">
        <v>73</v>
      </c>
      <c r="E287" s="9"/>
      <c r="F287" s="6">
        <f t="shared" si="4"/>
        <v>0</v>
      </c>
    </row>
    <row r="288" spans="1:6" s="7" customFormat="1" ht="229.5" x14ac:dyDescent="0.25">
      <c r="A288" s="4" t="s">
        <v>553</v>
      </c>
      <c r="B288" s="33" t="s">
        <v>554</v>
      </c>
      <c r="C288" s="8">
        <v>104.42</v>
      </c>
      <c r="D288" s="5" t="s">
        <v>24</v>
      </c>
      <c r="E288" s="9"/>
      <c r="F288" s="6">
        <f t="shared" si="4"/>
        <v>0</v>
      </c>
    </row>
    <row r="289" spans="1:6" s="7" customFormat="1" ht="51" x14ac:dyDescent="0.25">
      <c r="A289" s="4" t="s">
        <v>555</v>
      </c>
      <c r="B289" s="33" t="s">
        <v>556</v>
      </c>
      <c r="C289" s="8">
        <v>1</v>
      </c>
      <c r="D289" s="5" t="s">
        <v>16</v>
      </c>
      <c r="E289" s="9"/>
      <c r="F289" s="6">
        <f t="shared" si="4"/>
        <v>0</v>
      </c>
    </row>
    <row r="290" spans="1:6" s="7" customFormat="1" ht="76.5" x14ac:dyDescent="0.25">
      <c r="A290" s="4" t="s">
        <v>557</v>
      </c>
      <c r="B290" s="33" t="s">
        <v>558</v>
      </c>
      <c r="C290" s="8">
        <v>1</v>
      </c>
      <c r="D290" s="5" t="s">
        <v>19</v>
      </c>
      <c r="E290" s="9"/>
      <c r="F290" s="6">
        <f t="shared" si="4"/>
        <v>0</v>
      </c>
    </row>
    <row r="291" spans="1:6" s="7" customFormat="1" ht="38.25" x14ac:dyDescent="0.25">
      <c r="A291" s="4" t="s">
        <v>559</v>
      </c>
      <c r="B291" s="33" t="s">
        <v>560</v>
      </c>
      <c r="C291" s="8">
        <v>1</v>
      </c>
      <c r="D291" s="5" t="s">
        <v>16</v>
      </c>
      <c r="E291" s="9"/>
      <c r="F291" s="6">
        <f t="shared" si="4"/>
        <v>0</v>
      </c>
    </row>
    <row r="292" spans="1:6" s="7" customFormat="1" ht="38.25" x14ac:dyDescent="0.25">
      <c r="A292" s="4" t="s">
        <v>561</v>
      </c>
      <c r="B292" s="33" t="s">
        <v>562</v>
      </c>
      <c r="C292" s="8">
        <v>1</v>
      </c>
      <c r="D292" s="5" t="s">
        <v>16</v>
      </c>
      <c r="E292" s="9"/>
      <c r="F292" s="6">
        <f t="shared" si="4"/>
        <v>0</v>
      </c>
    </row>
    <row r="293" spans="1:6" s="7" customFormat="1" ht="38.25" x14ac:dyDescent="0.25">
      <c r="A293" s="4" t="s">
        <v>563</v>
      </c>
      <c r="B293" s="33" t="s">
        <v>564</v>
      </c>
      <c r="C293" s="8">
        <v>1</v>
      </c>
      <c r="D293" s="5" t="s">
        <v>16</v>
      </c>
      <c r="E293" s="9"/>
      <c r="F293" s="6">
        <f t="shared" si="4"/>
        <v>0</v>
      </c>
    </row>
    <row r="294" spans="1:6" s="7" customFormat="1" ht="25.5" x14ac:dyDescent="0.25">
      <c r="A294" s="4" t="s">
        <v>565</v>
      </c>
      <c r="B294" s="33" t="s">
        <v>566</v>
      </c>
      <c r="C294" s="8">
        <v>1</v>
      </c>
      <c r="D294" s="5" t="s">
        <v>16</v>
      </c>
      <c r="E294" s="9"/>
      <c r="F294" s="6">
        <f t="shared" si="4"/>
        <v>0</v>
      </c>
    </row>
    <row r="295" spans="1:6" s="7" customFormat="1" ht="63.75" x14ac:dyDescent="0.25">
      <c r="A295" s="4" t="s">
        <v>567</v>
      </c>
      <c r="B295" s="33" t="s">
        <v>568</v>
      </c>
      <c r="C295" s="8">
        <v>124.2</v>
      </c>
      <c r="D295" s="5" t="s">
        <v>73</v>
      </c>
      <c r="E295" s="9"/>
      <c r="F295" s="6">
        <f t="shared" si="4"/>
        <v>0</v>
      </c>
    </row>
    <row r="296" spans="1:6" s="7" customFormat="1" ht="25.5" x14ac:dyDescent="0.25">
      <c r="A296" s="4" t="s">
        <v>569</v>
      </c>
      <c r="B296" s="33" t="s">
        <v>570</v>
      </c>
      <c r="C296" s="8">
        <v>1</v>
      </c>
      <c r="D296" s="5" t="s">
        <v>16</v>
      </c>
      <c r="E296" s="9"/>
      <c r="F296" s="6">
        <f t="shared" si="4"/>
        <v>0</v>
      </c>
    </row>
    <row r="297" spans="1:6" s="7" customFormat="1" ht="51" x14ac:dyDescent="0.25">
      <c r="A297" s="4" t="s">
        <v>571</v>
      </c>
      <c r="B297" s="33" t="s">
        <v>572</v>
      </c>
      <c r="C297" s="8">
        <v>1</v>
      </c>
      <c r="D297" s="5" t="s">
        <v>16</v>
      </c>
      <c r="E297" s="9"/>
      <c r="F297" s="6">
        <f t="shared" si="4"/>
        <v>0</v>
      </c>
    </row>
    <row r="298" spans="1:6" s="7" customFormat="1" ht="38.25" x14ac:dyDescent="0.25">
      <c r="A298" s="4" t="s">
        <v>573</v>
      </c>
      <c r="B298" s="33" t="s">
        <v>574</v>
      </c>
      <c r="C298" s="8">
        <v>1</v>
      </c>
      <c r="D298" s="5" t="s">
        <v>19</v>
      </c>
      <c r="E298" s="9"/>
      <c r="F298" s="6">
        <f t="shared" si="4"/>
        <v>0</v>
      </c>
    </row>
    <row r="299" spans="1:6" s="7" customFormat="1" ht="38.25" x14ac:dyDescent="0.25">
      <c r="A299" s="4" t="s">
        <v>575</v>
      </c>
      <c r="B299" s="33" t="s">
        <v>576</v>
      </c>
      <c r="C299" s="8">
        <v>1</v>
      </c>
      <c r="D299" s="5" t="s">
        <v>19</v>
      </c>
      <c r="E299" s="9"/>
      <c r="F299" s="6">
        <f t="shared" si="4"/>
        <v>0</v>
      </c>
    </row>
    <row r="300" spans="1:6" s="7" customFormat="1" ht="38.25" x14ac:dyDescent="0.25">
      <c r="A300" s="4" t="s">
        <v>577</v>
      </c>
      <c r="B300" s="33" t="s">
        <v>578</v>
      </c>
      <c r="C300" s="8">
        <v>1</v>
      </c>
      <c r="D300" s="5" t="s">
        <v>19</v>
      </c>
      <c r="E300" s="9"/>
      <c r="F300" s="6">
        <f t="shared" si="4"/>
        <v>0</v>
      </c>
    </row>
    <row r="301" spans="1:6" s="7" customFormat="1" ht="25.5" x14ac:dyDescent="0.25">
      <c r="A301" s="4" t="s">
        <v>579</v>
      </c>
      <c r="B301" s="33" t="s">
        <v>580</v>
      </c>
      <c r="C301" s="8">
        <v>1</v>
      </c>
      <c r="D301" s="5" t="s">
        <v>16</v>
      </c>
      <c r="E301" s="9"/>
      <c r="F301" s="6">
        <f t="shared" si="4"/>
        <v>0</v>
      </c>
    </row>
    <row r="302" spans="1:6" s="7" customFormat="1" ht="38.25" x14ac:dyDescent="0.25">
      <c r="A302" s="4" t="s">
        <v>581</v>
      </c>
      <c r="B302" s="33" t="s">
        <v>582</v>
      </c>
      <c r="C302" s="8">
        <v>1</v>
      </c>
      <c r="D302" s="5" t="s">
        <v>16</v>
      </c>
      <c r="E302" s="9"/>
      <c r="F302" s="6">
        <f t="shared" si="4"/>
        <v>0</v>
      </c>
    </row>
    <row r="303" spans="1:6" s="7" customFormat="1" ht="25.5" x14ac:dyDescent="0.25">
      <c r="A303" s="4" t="s">
        <v>583</v>
      </c>
      <c r="B303" s="33" t="s">
        <v>584</v>
      </c>
      <c r="C303" s="8">
        <v>1</v>
      </c>
      <c r="D303" s="5" t="s">
        <v>16</v>
      </c>
      <c r="E303" s="9"/>
      <c r="F303" s="6">
        <f t="shared" si="4"/>
        <v>0</v>
      </c>
    </row>
    <row r="304" spans="1:6" s="7" customFormat="1" ht="38.25" x14ac:dyDescent="0.25">
      <c r="A304" s="4" t="s">
        <v>585</v>
      </c>
      <c r="B304" s="33" t="s">
        <v>586</v>
      </c>
      <c r="C304" s="8">
        <v>1</v>
      </c>
      <c r="D304" s="5" t="s">
        <v>19</v>
      </c>
      <c r="E304" s="9"/>
      <c r="F304" s="6">
        <f t="shared" si="4"/>
        <v>0</v>
      </c>
    </row>
    <row r="305" spans="1:6" s="7" customFormat="1" ht="242.25" x14ac:dyDescent="0.25">
      <c r="A305" s="4" t="s">
        <v>587</v>
      </c>
      <c r="B305" s="33" t="s">
        <v>588</v>
      </c>
      <c r="C305" s="8">
        <v>38.31</v>
      </c>
      <c r="D305" s="5" t="s">
        <v>24</v>
      </c>
      <c r="E305" s="9"/>
      <c r="F305" s="6">
        <f t="shared" si="4"/>
        <v>0</v>
      </c>
    </row>
    <row r="306" spans="1:6" s="7" customFormat="1" ht="140.25" x14ac:dyDescent="0.25">
      <c r="A306" s="4" t="s">
        <v>589</v>
      </c>
      <c r="B306" s="33" t="s">
        <v>590</v>
      </c>
      <c r="C306" s="8">
        <v>16.87</v>
      </c>
      <c r="D306" s="5" t="s">
        <v>24</v>
      </c>
      <c r="E306" s="9"/>
      <c r="F306" s="6">
        <f t="shared" si="4"/>
        <v>0</v>
      </c>
    </row>
    <row r="307" spans="1:6" s="7" customFormat="1" x14ac:dyDescent="0.25">
      <c r="A307" s="4" t="s">
        <v>591</v>
      </c>
      <c r="B307" s="33" t="s">
        <v>592</v>
      </c>
      <c r="C307" s="8"/>
      <c r="D307" s="5"/>
      <c r="E307" s="9"/>
      <c r="F307" s="6" t="str">
        <f t="shared" si="4"/>
        <v/>
      </c>
    </row>
    <row r="308" spans="1:6" s="7" customFormat="1" x14ac:dyDescent="0.25">
      <c r="A308" s="4" t="s">
        <v>593</v>
      </c>
      <c r="B308" s="33" t="s">
        <v>594</v>
      </c>
      <c r="C308" s="8"/>
      <c r="D308" s="5"/>
      <c r="E308" s="9"/>
      <c r="F308" s="6" t="str">
        <f t="shared" si="4"/>
        <v/>
      </c>
    </row>
    <row r="309" spans="1:6" s="7" customFormat="1" ht="89.25" x14ac:dyDescent="0.25">
      <c r="A309" s="4" t="s">
        <v>595</v>
      </c>
      <c r="B309" s="33" t="s">
        <v>596</v>
      </c>
      <c r="C309" s="8">
        <v>8</v>
      </c>
      <c r="D309" s="5" t="s">
        <v>19</v>
      </c>
      <c r="E309" s="9"/>
      <c r="F309" s="6">
        <f t="shared" si="4"/>
        <v>0</v>
      </c>
    </row>
    <row r="310" spans="1:6" s="7" customFormat="1" ht="89.25" x14ac:dyDescent="0.25">
      <c r="A310" s="4" t="s">
        <v>597</v>
      </c>
      <c r="B310" s="33" t="s">
        <v>598</v>
      </c>
      <c r="C310" s="8">
        <v>13</v>
      </c>
      <c r="D310" s="5" t="s">
        <v>19</v>
      </c>
      <c r="E310" s="9"/>
      <c r="F310" s="6">
        <f t="shared" si="4"/>
        <v>0</v>
      </c>
    </row>
    <row r="311" spans="1:6" s="7" customFormat="1" ht="89.25" x14ac:dyDescent="0.25">
      <c r="A311" s="4" t="s">
        <v>599</v>
      </c>
      <c r="B311" s="33" t="s">
        <v>600</v>
      </c>
      <c r="C311" s="8">
        <v>9</v>
      </c>
      <c r="D311" s="5" t="s">
        <v>19</v>
      </c>
      <c r="E311" s="9"/>
      <c r="F311" s="6">
        <f t="shared" si="4"/>
        <v>0</v>
      </c>
    </row>
    <row r="312" spans="1:6" s="7" customFormat="1" ht="89.25" x14ac:dyDescent="0.25">
      <c r="A312" s="4" t="s">
        <v>601</v>
      </c>
      <c r="B312" s="33" t="s">
        <v>602</v>
      </c>
      <c r="C312" s="8">
        <v>5</v>
      </c>
      <c r="D312" s="5" t="s">
        <v>19</v>
      </c>
      <c r="E312" s="9"/>
      <c r="F312" s="6">
        <f t="shared" si="4"/>
        <v>0</v>
      </c>
    </row>
    <row r="313" spans="1:6" s="7" customFormat="1" ht="89.25" x14ac:dyDescent="0.25">
      <c r="A313" s="4" t="s">
        <v>603</v>
      </c>
      <c r="B313" s="33" t="s">
        <v>604</v>
      </c>
      <c r="C313" s="8">
        <v>5</v>
      </c>
      <c r="D313" s="5" t="s">
        <v>19</v>
      </c>
      <c r="E313" s="9"/>
      <c r="F313" s="6">
        <f t="shared" si="4"/>
        <v>0</v>
      </c>
    </row>
    <row r="314" spans="1:6" s="7" customFormat="1" ht="89.25" x14ac:dyDescent="0.25">
      <c r="A314" s="4" t="s">
        <v>605</v>
      </c>
      <c r="B314" s="33" t="s">
        <v>606</v>
      </c>
      <c r="C314" s="8">
        <v>13</v>
      </c>
      <c r="D314" s="5" t="s">
        <v>19</v>
      </c>
      <c r="E314" s="9"/>
      <c r="F314" s="6">
        <f t="shared" si="4"/>
        <v>0</v>
      </c>
    </row>
    <row r="315" spans="1:6" s="7" customFormat="1" ht="102" x14ac:dyDescent="0.25">
      <c r="A315" s="4" t="s">
        <v>607</v>
      </c>
      <c r="B315" s="33" t="s">
        <v>608</v>
      </c>
      <c r="C315" s="8">
        <v>8</v>
      </c>
      <c r="D315" s="5" t="s">
        <v>19</v>
      </c>
      <c r="E315" s="9"/>
      <c r="F315" s="6">
        <f t="shared" si="4"/>
        <v>0</v>
      </c>
    </row>
    <row r="316" spans="1:6" s="7" customFormat="1" ht="114.75" x14ac:dyDescent="0.25">
      <c r="A316" s="4" t="s">
        <v>609</v>
      </c>
      <c r="B316" s="33" t="s">
        <v>610</v>
      </c>
      <c r="C316" s="8">
        <v>315.54000000000002</v>
      </c>
      <c r="D316" s="5" t="s">
        <v>73</v>
      </c>
      <c r="E316" s="9"/>
      <c r="F316" s="6">
        <f t="shared" si="4"/>
        <v>0</v>
      </c>
    </row>
    <row r="317" spans="1:6" s="7" customFormat="1" ht="102" x14ac:dyDescent="0.25">
      <c r="A317" s="4" t="s">
        <v>611</v>
      </c>
      <c r="B317" s="33" t="s">
        <v>612</v>
      </c>
      <c r="C317" s="8">
        <v>4</v>
      </c>
      <c r="D317" s="5" t="s">
        <v>19</v>
      </c>
      <c r="E317" s="9"/>
      <c r="F317" s="6">
        <f t="shared" si="4"/>
        <v>0</v>
      </c>
    </row>
    <row r="318" spans="1:6" s="7" customFormat="1" ht="102" x14ac:dyDescent="0.25">
      <c r="A318" s="4" t="s">
        <v>613</v>
      </c>
      <c r="B318" s="33" t="s">
        <v>614</v>
      </c>
      <c r="C318" s="8">
        <v>10</v>
      </c>
      <c r="D318" s="5" t="s">
        <v>19</v>
      </c>
      <c r="E318" s="9"/>
      <c r="F318" s="6">
        <f t="shared" si="4"/>
        <v>0</v>
      </c>
    </row>
    <row r="319" spans="1:6" s="7" customFormat="1" ht="76.5" x14ac:dyDescent="0.25">
      <c r="A319" s="4" t="s">
        <v>615</v>
      </c>
      <c r="B319" s="33" t="s">
        <v>616</v>
      </c>
      <c r="C319" s="8">
        <v>136.59</v>
      </c>
      <c r="D319" s="5" t="s">
        <v>73</v>
      </c>
      <c r="E319" s="9"/>
      <c r="F319" s="6">
        <f t="shared" si="4"/>
        <v>0</v>
      </c>
    </row>
    <row r="320" spans="1:6" s="7" customFormat="1" ht="51" x14ac:dyDescent="0.25">
      <c r="A320" s="4" t="s">
        <v>617</v>
      </c>
      <c r="B320" s="33" t="s">
        <v>618</v>
      </c>
      <c r="C320" s="8">
        <v>1</v>
      </c>
      <c r="D320" s="5" t="s">
        <v>19</v>
      </c>
      <c r="E320" s="9"/>
      <c r="F320" s="6">
        <f t="shared" si="4"/>
        <v>0</v>
      </c>
    </row>
    <row r="321" spans="1:6" s="7" customFormat="1" x14ac:dyDescent="0.25">
      <c r="A321" s="4" t="s">
        <v>619</v>
      </c>
      <c r="B321" s="33" t="s">
        <v>620</v>
      </c>
      <c r="C321" s="8"/>
      <c r="D321" s="5"/>
      <c r="E321" s="9"/>
      <c r="F321" s="6" t="str">
        <f t="shared" si="4"/>
        <v/>
      </c>
    </row>
    <row r="322" spans="1:6" s="7" customFormat="1" ht="114.75" x14ac:dyDescent="0.25">
      <c r="A322" s="4" t="s">
        <v>621</v>
      </c>
      <c r="B322" s="33" t="s">
        <v>622</v>
      </c>
      <c r="C322" s="8">
        <v>1</v>
      </c>
      <c r="D322" s="5" t="s">
        <v>19</v>
      </c>
      <c r="E322" s="9"/>
      <c r="F322" s="6">
        <f t="shared" si="4"/>
        <v>0</v>
      </c>
    </row>
    <row r="323" spans="1:6" s="7" customFormat="1" ht="127.5" x14ac:dyDescent="0.25">
      <c r="A323" s="4" t="s">
        <v>623</v>
      </c>
      <c r="B323" s="33" t="s">
        <v>624</v>
      </c>
      <c r="C323" s="8">
        <v>1</v>
      </c>
      <c r="D323" s="5" t="s">
        <v>19</v>
      </c>
      <c r="E323" s="9"/>
      <c r="F323" s="6">
        <f t="shared" si="4"/>
        <v>0</v>
      </c>
    </row>
    <row r="324" spans="1:6" s="7" customFormat="1" ht="165.75" x14ac:dyDescent="0.25">
      <c r="A324" s="4" t="s">
        <v>625</v>
      </c>
      <c r="B324" s="33" t="s">
        <v>626</v>
      </c>
      <c r="C324" s="8">
        <v>1</v>
      </c>
      <c r="D324" s="5" t="s">
        <v>19</v>
      </c>
      <c r="E324" s="9"/>
      <c r="F324" s="6">
        <f t="shared" si="4"/>
        <v>0</v>
      </c>
    </row>
    <row r="325" spans="1:6" s="7" customFormat="1" ht="127.5" x14ac:dyDescent="0.25">
      <c r="A325" s="4" t="s">
        <v>627</v>
      </c>
      <c r="B325" s="33" t="s">
        <v>628</v>
      </c>
      <c r="C325" s="8">
        <v>1</v>
      </c>
      <c r="D325" s="5" t="s">
        <v>19</v>
      </c>
      <c r="E325" s="9"/>
      <c r="F325" s="6">
        <f t="shared" si="4"/>
        <v>0</v>
      </c>
    </row>
    <row r="326" spans="1:6" s="7" customFormat="1" x14ac:dyDescent="0.25">
      <c r="A326" s="4" t="s">
        <v>629</v>
      </c>
      <c r="B326" s="33" t="s">
        <v>630</v>
      </c>
      <c r="C326" s="8"/>
      <c r="D326" s="5"/>
      <c r="E326" s="9"/>
      <c r="F326" s="6" t="str">
        <f t="shared" si="4"/>
        <v/>
      </c>
    </row>
    <row r="327" spans="1:6" s="7" customFormat="1" ht="89.25" x14ac:dyDescent="0.25">
      <c r="A327" s="4" t="s">
        <v>631</v>
      </c>
      <c r="B327" s="33" t="s">
        <v>632</v>
      </c>
      <c r="C327" s="8">
        <v>15</v>
      </c>
      <c r="D327" s="5" t="s">
        <v>19</v>
      </c>
      <c r="E327" s="9"/>
      <c r="F327" s="6">
        <f t="shared" si="4"/>
        <v>0</v>
      </c>
    </row>
    <row r="328" spans="1:6" s="7" customFormat="1" x14ac:dyDescent="0.25">
      <c r="A328" s="4" t="s">
        <v>633</v>
      </c>
      <c r="B328" s="33" t="s">
        <v>634</v>
      </c>
      <c r="C328" s="8"/>
      <c r="D328" s="5"/>
      <c r="E328" s="9"/>
      <c r="F328" s="6" t="str">
        <f t="shared" si="4"/>
        <v/>
      </c>
    </row>
    <row r="329" spans="1:6" s="7" customFormat="1" x14ac:dyDescent="0.25">
      <c r="A329" s="4" t="s">
        <v>635</v>
      </c>
      <c r="B329" s="33" t="s">
        <v>636</v>
      </c>
      <c r="C329" s="8"/>
      <c r="D329" s="5"/>
      <c r="E329" s="9"/>
      <c r="F329" s="6" t="str">
        <f t="shared" si="4"/>
        <v/>
      </c>
    </row>
    <row r="330" spans="1:6" s="7" customFormat="1" ht="63.75" x14ac:dyDescent="0.25">
      <c r="A330" s="4" t="s">
        <v>637</v>
      </c>
      <c r="B330" s="33" t="s">
        <v>638</v>
      </c>
      <c r="C330" s="8">
        <v>300</v>
      </c>
      <c r="D330" s="5" t="s">
        <v>73</v>
      </c>
      <c r="E330" s="9"/>
      <c r="F330" s="6">
        <f t="shared" si="4"/>
        <v>0</v>
      </c>
    </row>
    <row r="331" spans="1:6" s="7" customFormat="1" x14ac:dyDescent="0.25">
      <c r="A331" s="4" t="s">
        <v>639</v>
      </c>
      <c r="B331" s="33" t="s">
        <v>640</v>
      </c>
      <c r="C331" s="8"/>
      <c r="D331" s="5"/>
      <c r="E331" s="9"/>
      <c r="F331" s="6" t="str">
        <f t="shared" si="4"/>
        <v/>
      </c>
    </row>
    <row r="332" spans="1:6" s="7" customFormat="1" ht="38.25" x14ac:dyDescent="0.25">
      <c r="A332" s="4" t="s">
        <v>641</v>
      </c>
      <c r="B332" s="33" t="s">
        <v>642</v>
      </c>
      <c r="C332" s="8">
        <v>152</v>
      </c>
      <c r="D332" s="5" t="s">
        <v>24</v>
      </c>
      <c r="E332" s="9"/>
      <c r="F332" s="6">
        <f t="shared" ref="F332:F395" si="5">IF(C332&gt;0,ROUND(E332*C332,2),"")</f>
        <v>0</v>
      </c>
    </row>
    <row r="333" spans="1:6" s="7" customFormat="1" x14ac:dyDescent="0.25">
      <c r="A333" s="4" t="s">
        <v>643</v>
      </c>
      <c r="B333" s="33" t="s">
        <v>644</v>
      </c>
      <c r="C333" s="8"/>
      <c r="D333" s="5"/>
      <c r="E333" s="9"/>
      <c r="F333" s="6" t="str">
        <f t="shared" si="5"/>
        <v/>
      </c>
    </row>
    <row r="334" spans="1:6" s="7" customFormat="1" ht="63.75" x14ac:dyDescent="0.25">
      <c r="A334" s="4" t="s">
        <v>645</v>
      </c>
      <c r="B334" s="33" t="s">
        <v>646</v>
      </c>
      <c r="C334" s="8"/>
      <c r="D334" s="5"/>
      <c r="E334" s="9"/>
      <c r="F334" s="6" t="str">
        <f t="shared" si="5"/>
        <v/>
      </c>
    </row>
    <row r="335" spans="1:6" s="7" customFormat="1" x14ac:dyDescent="0.25">
      <c r="A335" s="4" t="s">
        <v>647</v>
      </c>
      <c r="B335" s="33" t="s">
        <v>648</v>
      </c>
      <c r="C335" s="8">
        <v>1</v>
      </c>
      <c r="D335" s="5" t="s">
        <v>19</v>
      </c>
      <c r="E335" s="9"/>
      <c r="F335" s="6">
        <f t="shared" si="5"/>
        <v>0</v>
      </c>
    </row>
    <row r="336" spans="1:6" s="7" customFormat="1" x14ac:dyDescent="0.25">
      <c r="A336" s="4" t="s">
        <v>649</v>
      </c>
      <c r="B336" s="33" t="s">
        <v>650</v>
      </c>
      <c r="C336" s="8">
        <v>1</v>
      </c>
      <c r="D336" s="5" t="s">
        <v>19</v>
      </c>
      <c r="E336" s="9"/>
      <c r="F336" s="6">
        <f t="shared" si="5"/>
        <v>0</v>
      </c>
    </row>
    <row r="337" spans="1:6" s="7" customFormat="1" x14ac:dyDescent="0.25">
      <c r="A337" s="4" t="s">
        <v>651</v>
      </c>
      <c r="B337" s="33" t="s">
        <v>652</v>
      </c>
      <c r="C337" s="8">
        <v>1</v>
      </c>
      <c r="D337" s="5" t="s">
        <v>19</v>
      </c>
      <c r="E337" s="9"/>
      <c r="F337" s="6">
        <f t="shared" si="5"/>
        <v>0</v>
      </c>
    </row>
    <row r="338" spans="1:6" s="7" customFormat="1" x14ac:dyDescent="0.25">
      <c r="A338" s="4" t="s">
        <v>653</v>
      </c>
      <c r="B338" s="33" t="s">
        <v>654</v>
      </c>
      <c r="C338" s="8">
        <v>1</v>
      </c>
      <c r="D338" s="5" t="s">
        <v>19</v>
      </c>
      <c r="E338" s="9"/>
      <c r="F338" s="6">
        <f t="shared" si="5"/>
        <v>0</v>
      </c>
    </row>
    <row r="339" spans="1:6" s="7" customFormat="1" x14ac:dyDescent="0.25">
      <c r="A339" s="4" t="s">
        <v>655</v>
      </c>
      <c r="B339" s="33" t="s">
        <v>656</v>
      </c>
      <c r="C339" s="8">
        <v>1</v>
      </c>
      <c r="D339" s="5" t="s">
        <v>19</v>
      </c>
      <c r="E339" s="9"/>
      <c r="F339" s="6">
        <f t="shared" si="5"/>
        <v>0</v>
      </c>
    </row>
    <row r="340" spans="1:6" s="7" customFormat="1" x14ac:dyDescent="0.25">
      <c r="A340" s="4" t="s">
        <v>657</v>
      </c>
      <c r="B340" s="33" t="s">
        <v>658</v>
      </c>
      <c r="C340" s="8">
        <v>1</v>
      </c>
      <c r="D340" s="5" t="s">
        <v>19</v>
      </c>
      <c r="E340" s="9"/>
      <c r="F340" s="6">
        <f t="shared" si="5"/>
        <v>0</v>
      </c>
    </row>
    <row r="341" spans="1:6" s="7" customFormat="1" x14ac:dyDescent="0.25">
      <c r="A341" s="4" t="s">
        <v>659</v>
      </c>
      <c r="B341" s="33" t="s">
        <v>660</v>
      </c>
      <c r="C341" s="8">
        <v>1</v>
      </c>
      <c r="D341" s="5" t="s">
        <v>19</v>
      </c>
      <c r="E341" s="9"/>
      <c r="F341" s="6">
        <f t="shared" si="5"/>
        <v>0</v>
      </c>
    </row>
    <row r="342" spans="1:6" s="7" customFormat="1" x14ac:dyDescent="0.25">
      <c r="A342" s="4" t="s">
        <v>661</v>
      </c>
      <c r="B342" s="33" t="s">
        <v>662</v>
      </c>
      <c r="C342" s="8">
        <v>1</v>
      </c>
      <c r="D342" s="5" t="s">
        <v>19</v>
      </c>
      <c r="E342" s="9"/>
      <c r="F342" s="6">
        <f t="shared" si="5"/>
        <v>0</v>
      </c>
    </row>
    <row r="343" spans="1:6" s="7" customFormat="1" x14ac:dyDescent="0.25">
      <c r="A343" s="4" t="s">
        <v>663</v>
      </c>
      <c r="B343" s="33" t="s">
        <v>664</v>
      </c>
      <c r="C343" s="8">
        <v>1</v>
      </c>
      <c r="D343" s="5" t="s">
        <v>19</v>
      </c>
      <c r="E343" s="9"/>
      <c r="F343" s="6">
        <f t="shared" si="5"/>
        <v>0</v>
      </c>
    </row>
    <row r="344" spans="1:6" s="7" customFormat="1" x14ac:dyDescent="0.25">
      <c r="A344" s="4" t="s">
        <v>665</v>
      </c>
      <c r="B344" s="33" t="s">
        <v>666</v>
      </c>
      <c r="C344" s="8">
        <v>1</v>
      </c>
      <c r="D344" s="5" t="s">
        <v>19</v>
      </c>
      <c r="E344" s="9"/>
      <c r="F344" s="6">
        <f t="shared" si="5"/>
        <v>0</v>
      </c>
    </row>
    <row r="345" spans="1:6" s="7" customFormat="1" x14ac:dyDescent="0.25">
      <c r="A345" s="4" t="s">
        <v>667</v>
      </c>
      <c r="B345" s="33" t="s">
        <v>668</v>
      </c>
      <c r="C345" s="8">
        <v>1</v>
      </c>
      <c r="D345" s="5" t="s">
        <v>19</v>
      </c>
      <c r="E345" s="9"/>
      <c r="F345" s="6">
        <f t="shared" si="5"/>
        <v>0</v>
      </c>
    </row>
    <row r="346" spans="1:6" s="7" customFormat="1" x14ac:dyDescent="0.25">
      <c r="A346" s="4" t="s">
        <v>669</v>
      </c>
      <c r="B346" s="33" t="s">
        <v>670</v>
      </c>
      <c r="C346" s="8">
        <v>1</v>
      </c>
      <c r="D346" s="5" t="s">
        <v>19</v>
      </c>
      <c r="E346" s="9"/>
      <c r="F346" s="6">
        <f t="shared" si="5"/>
        <v>0</v>
      </c>
    </row>
    <row r="347" spans="1:6" s="7" customFormat="1" x14ac:dyDescent="0.25">
      <c r="A347" s="4" t="s">
        <v>671</v>
      </c>
      <c r="B347" s="33" t="s">
        <v>672</v>
      </c>
      <c r="C347" s="8">
        <v>1</v>
      </c>
      <c r="D347" s="5" t="s">
        <v>19</v>
      </c>
      <c r="E347" s="9"/>
      <c r="F347" s="6">
        <f t="shared" si="5"/>
        <v>0</v>
      </c>
    </row>
    <row r="348" spans="1:6" s="7" customFormat="1" x14ac:dyDescent="0.25">
      <c r="A348" s="4" t="s">
        <v>673</v>
      </c>
      <c r="B348" s="33" t="s">
        <v>674</v>
      </c>
      <c r="C348" s="8">
        <v>1</v>
      </c>
      <c r="D348" s="5" t="s">
        <v>19</v>
      </c>
      <c r="E348" s="9"/>
      <c r="F348" s="6">
        <f t="shared" si="5"/>
        <v>0</v>
      </c>
    </row>
    <row r="349" spans="1:6" s="7" customFormat="1" x14ac:dyDescent="0.25">
      <c r="A349" s="4" t="s">
        <v>675</v>
      </c>
      <c r="B349" s="33" t="s">
        <v>676</v>
      </c>
      <c r="C349" s="8">
        <v>1</v>
      </c>
      <c r="D349" s="5" t="s">
        <v>19</v>
      </c>
      <c r="E349" s="9"/>
      <c r="F349" s="6">
        <f t="shared" si="5"/>
        <v>0</v>
      </c>
    </row>
    <row r="350" spans="1:6" s="7" customFormat="1" x14ac:dyDescent="0.25">
      <c r="A350" s="4" t="s">
        <v>677</v>
      </c>
      <c r="B350" s="33" t="s">
        <v>678</v>
      </c>
      <c r="C350" s="8">
        <v>1</v>
      </c>
      <c r="D350" s="5" t="s">
        <v>19</v>
      </c>
      <c r="E350" s="9"/>
      <c r="F350" s="6">
        <f t="shared" si="5"/>
        <v>0</v>
      </c>
    </row>
    <row r="351" spans="1:6" s="7" customFormat="1" x14ac:dyDescent="0.25">
      <c r="A351" s="4" t="s">
        <v>679</v>
      </c>
      <c r="B351" s="33" t="s">
        <v>680</v>
      </c>
      <c r="C351" s="8">
        <v>1</v>
      </c>
      <c r="D351" s="5" t="s">
        <v>19</v>
      </c>
      <c r="E351" s="9"/>
      <c r="F351" s="6">
        <f t="shared" si="5"/>
        <v>0</v>
      </c>
    </row>
    <row r="352" spans="1:6" s="7" customFormat="1" x14ac:dyDescent="0.25">
      <c r="A352" s="4" t="s">
        <v>681</v>
      </c>
      <c r="B352" s="33" t="s">
        <v>682</v>
      </c>
      <c r="C352" s="8">
        <v>1</v>
      </c>
      <c r="D352" s="5" t="s">
        <v>19</v>
      </c>
      <c r="E352" s="9"/>
      <c r="F352" s="6">
        <f t="shared" si="5"/>
        <v>0</v>
      </c>
    </row>
    <row r="353" spans="1:6" s="7" customFormat="1" x14ac:dyDescent="0.25">
      <c r="A353" s="4" t="s">
        <v>683</v>
      </c>
      <c r="B353" s="33" t="s">
        <v>684</v>
      </c>
      <c r="C353" s="8">
        <v>1</v>
      </c>
      <c r="D353" s="5" t="s">
        <v>19</v>
      </c>
      <c r="E353" s="9"/>
      <c r="F353" s="6">
        <f t="shared" si="5"/>
        <v>0</v>
      </c>
    </row>
    <row r="354" spans="1:6" s="7" customFormat="1" x14ac:dyDescent="0.25">
      <c r="A354" s="4" t="s">
        <v>685</v>
      </c>
      <c r="B354" s="33" t="s">
        <v>686</v>
      </c>
      <c r="C354" s="8"/>
      <c r="D354" s="5"/>
      <c r="E354" s="9"/>
      <c r="F354" s="6" t="str">
        <f t="shared" si="5"/>
        <v/>
      </c>
    </row>
    <row r="355" spans="1:6" s="7" customFormat="1" ht="38.25" x14ac:dyDescent="0.25">
      <c r="A355" s="4" t="s">
        <v>687</v>
      </c>
      <c r="B355" s="33" t="s">
        <v>688</v>
      </c>
      <c r="C355" s="8">
        <v>240</v>
      </c>
      <c r="D355" s="5" t="s">
        <v>24</v>
      </c>
      <c r="E355" s="9"/>
      <c r="F355" s="6">
        <f t="shared" si="5"/>
        <v>0</v>
      </c>
    </row>
    <row r="356" spans="1:6" s="7" customFormat="1" x14ac:dyDescent="0.25">
      <c r="A356" s="4" t="s">
        <v>689</v>
      </c>
      <c r="B356" s="33" t="s">
        <v>690</v>
      </c>
      <c r="C356" s="8"/>
      <c r="D356" s="5"/>
      <c r="E356" s="9"/>
      <c r="F356" s="6" t="str">
        <f t="shared" si="5"/>
        <v/>
      </c>
    </row>
    <row r="357" spans="1:6" s="7" customFormat="1" ht="51" x14ac:dyDescent="0.25">
      <c r="A357" s="4" t="s">
        <v>691</v>
      </c>
      <c r="B357" s="33" t="s">
        <v>692</v>
      </c>
      <c r="C357" s="8"/>
      <c r="D357" s="5"/>
      <c r="E357" s="9"/>
      <c r="F357" s="6" t="str">
        <f t="shared" si="5"/>
        <v/>
      </c>
    </row>
    <row r="358" spans="1:6" s="7" customFormat="1" x14ac:dyDescent="0.25">
      <c r="A358" s="4" t="s">
        <v>693</v>
      </c>
      <c r="B358" s="33" t="s">
        <v>694</v>
      </c>
      <c r="C358" s="8">
        <v>1</v>
      </c>
      <c r="D358" s="5" t="s">
        <v>19</v>
      </c>
      <c r="E358" s="9"/>
      <c r="F358" s="6">
        <f t="shared" si="5"/>
        <v>0</v>
      </c>
    </row>
    <row r="359" spans="1:6" s="7" customFormat="1" x14ac:dyDescent="0.25">
      <c r="A359" s="4" t="s">
        <v>695</v>
      </c>
      <c r="B359" s="33" t="s">
        <v>696</v>
      </c>
      <c r="C359" s="8">
        <v>1</v>
      </c>
      <c r="D359" s="5" t="s">
        <v>19</v>
      </c>
      <c r="E359" s="9"/>
      <c r="F359" s="6">
        <f t="shared" si="5"/>
        <v>0</v>
      </c>
    </row>
    <row r="360" spans="1:6" s="7" customFormat="1" x14ac:dyDescent="0.25">
      <c r="A360" s="4" t="s">
        <v>697</v>
      </c>
      <c r="B360" s="33" t="s">
        <v>698</v>
      </c>
      <c r="C360" s="8">
        <v>1</v>
      </c>
      <c r="D360" s="5" t="s">
        <v>19</v>
      </c>
      <c r="E360" s="9"/>
      <c r="F360" s="6">
        <f t="shared" si="5"/>
        <v>0</v>
      </c>
    </row>
    <row r="361" spans="1:6" s="7" customFormat="1" x14ac:dyDescent="0.25">
      <c r="A361" s="4" t="s">
        <v>699</v>
      </c>
      <c r="B361" s="33" t="s">
        <v>700</v>
      </c>
      <c r="C361" s="8">
        <v>1</v>
      </c>
      <c r="D361" s="5" t="s">
        <v>19</v>
      </c>
      <c r="E361" s="9"/>
      <c r="F361" s="6">
        <f t="shared" si="5"/>
        <v>0</v>
      </c>
    </row>
    <row r="362" spans="1:6" s="7" customFormat="1" ht="38.25" x14ac:dyDescent="0.25">
      <c r="A362" s="4" t="s">
        <v>701</v>
      </c>
      <c r="B362" s="33" t="s">
        <v>702</v>
      </c>
      <c r="C362" s="8"/>
      <c r="D362" s="5"/>
      <c r="E362" s="9"/>
      <c r="F362" s="6" t="str">
        <f t="shared" si="5"/>
        <v/>
      </c>
    </row>
    <row r="363" spans="1:6" s="7" customFormat="1" x14ac:dyDescent="0.25">
      <c r="A363" s="4" t="s">
        <v>703</v>
      </c>
      <c r="B363" s="33" t="s">
        <v>704</v>
      </c>
      <c r="C363" s="8">
        <v>1</v>
      </c>
      <c r="D363" s="5" t="s">
        <v>19</v>
      </c>
      <c r="E363" s="9"/>
      <c r="F363" s="6">
        <f t="shared" si="5"/>
        <v>0</v>
      </c>
    </row>
    <row r="364" spans="1:6" s="7" customFormat="1" x14ac:dyDescent="0.25">
      <c r="A364" s="4" t="s">
        <v>705</v>
      </c>
      <c r="B364" s="33" t="s">
        <v>706</v>
      </c>
      <c r="C364" s="8">
        <v>1</v>
      </c>
      <c r="D364" s="5" t="s">
        <v>19</v>
      </c>
      <c r="E364" s="9"/>
      <c r="F364" s="6">
        <f t="shared" si="5"/>
        <v>0</v>
      </c>
    </row>
    <row r="365" spans="1:6" s="7" customFormat="1" x14ac:dyDescent="0.25">
      <c r="A365" s="4" t="s">
        <v>707</v>
      </c>
      <c r="B365" s="33" t="s">
        <v>708</v>
      </c>
      <c r="C365" s="8">
        <v>1</v>
      </c>
      <c r="D365" s="5" t="s">
        <v>19</v>
      </c>
      <c r="E365" s="9"/>
      <c r="F365" s="6">
        <f t="shared" si="5"/>
        <v>0</v>
      </c>
    </row>
    <row r="366" spans="1:6" s="7" customFormat="1" x14ac:dyDescent="0.25">
      <c r="A366" s="4" t="s">
        <v>709</v>
      </c>
      <c r="B366" s="33" t="s">
        <v>710</v>
      </c>
      <c r="C366" s="8">
        <v>1</v>
      </c>
      <c r="D366" s="5" t="s">
        <v>19</v>
      </c>
      <c r="E366" s="9"/>
      <c r="F366" s="6">
        <f t="shared" si="5"/>
        <v>0</v>
      </c>
    </row>
    <row r="367" spans="1:6" s="7" customFormat="1" ht="38.25" x14ac:dyDescent="0.25">
      <c r="A367" s="4" t="s">
        <v>711</v>
      </c>
      <c r="B367" s="33" t="s">
        <v>712</v>
      </c>
      <c r="C367" s="8"/>
      <c r="D367" s="5"/>
      <c r="E367" s="9"/>
      <c r="F367" s="6" t="str">
        <f t="shared" si="5"/>
        <v/>
      </c>
    </row>
    <row r="368" spans="1:6" s="7" customFormat="1" x14ac:dyDescent="0.25">
      <c r="A368" s="4" t="s">
        <v>713</v>
      </c>
      <c r="B368" s="33" t="s">
        <v>714</v>
      </c>
      <c r="C368" s="8">
        <v>1</v>
      </c>
      <c r="D368" s="5" t="s">
        <v>19</v>
      </c>
      <c r="E368" s="9"/>
      <c r="F368" s="6">
        <f t="shared" si="5"/>
        <v>0</v>
      </c>
    </row>
    <row r="369" spans="1:6" s="7" customFormat="1" x14ac:dyDescent="0.25">
      <c r="A369" s="4" t="s">
        <v>715</v>
      </c>
      <c r="B369" s="33" t="s">
        <v>716</v>
      </c>
      <c r="C369" s="8">
        <v>1</v>
      </c>
      <c r="D369" s="5" t="s">
        <v>19</v>
      </c>
      <c r="E369" s="9"/>
      <c r="F369" s="6">
        <f t="shared" si="5"/>
        <v>0</v>
      </c>
    </row>
    <row r="370" spans="1:6" s="7" customFormat="1" ht="38.25" x14ac:dyDescent="0.25">
      <c r="A370" s="4" t="s">
        <v>717</v>
      </c>
      <c r="B370" s="33" t="s">
        <v>718</v>
      </c>
      <c r="C370" s="8"/>
      <c r="D370" s="5"/>
      <c r="E370" s="9"/>
      <c r="F370" s="6" t="str">
        <f t="shared" si="5"/>
        <v/>
      </c>
    </row>
    <row r="371" spans="1:6" s="7" customFormat="1" x14ac:dyDescent="0.25">
      <c r="A371" s="4" t="s">
        <v>719</v>
      </c>
      <c r="B371" s="33" t="s">
        <v>720</v>
      </c>
      <c r="C371" s="8">
        <v>1</v>
      </c>
      <c r="D371" s="5" t="s">
        <v>19</v>
      </c>
      <c r="E371" s="9"/>
      <c r="F371" s="6">
        <f t="shared" si="5"/>
        <v>0</v>
      </c>
    </row>
    <row r="372" spans="1:6" s="7" customFormat="1" x14ac:dyDescent="0.25">
      <c r="A372" s="4" t="s">
        <v>721</v>
      </c>
      <c r="B372" s="33" t="s">
        <v>722</v>
      </c>
      <c r="C372" s="8">
        <v>1</v>
      </c>
      <c r="D372" s="5" t="s">
        <v>19</v>
      </c>
      <c r="E372" s="9"/>
      <c r="F372" s="6">
        <f t="shared" si="5"/>
        <v>0</v>
      </c>
    </row>
    <row r="373" spans="1:6" s="7" customFormat="1" x14ac:dyDescent="0.25">
      <c r="A373" s="4" t="s">
        <v>723</v>
      </c>
      <c r="B373" s="33" t="s">
        <v>724</v>
      </c>
      <c r="C373" s="8">
        <v>1</v>
      </c>
      <c r="D373" s="5" t="s">
        <v>19</v>
      </c>
      <c r="E373" s="9"/>
      <c r="F373" s="6">
        <f t="shared" si="5"/>
        <v>0</v>
      </c>
    </row>
    <row r="374" spans="1:6" s="7" customFormat="1" x14ac:dyDescent="0.25">
      <c r="A374" s="4" t="s">
        <v>725</v>
      </c>
      <c r="B374" s="33" t="s">
        <v>726</v>
      </c>
      <c r="C374" s="8">
        <v>1</v>
      </c>
      <c r="D374" s="5" t="s">
        <v>19</v>
      </c>
      <c r="E374" s="9"/>
      <c r="F374" s="6">
        <f t="shared" si="5"/>
        <v>0</v>
      </c>
    </row>
    <row r="375" spans="1:6" s="7" customFormat="1" x14ac:dyDescent="0.25">
      <c r="A375" s="4" t="s">
        <v>727</v>
      </c>
      <c r="B375" s="33" t="s">
        <v>728</v>
      </c>
      <c r="C375" s="8">
        <v>1</v>
      </c>
      <c r="D375" s="5" t="s">
        <v>19</v>
      </c>
      <c r="E375" s="9"/>
      <c r="F375" s="6">
        <f t="shared" si="5"/>
        <v>0</v>
      </c>
    </row>
    <row r="376" spans="1:6" s="7" customFormat="1" x14ac:dyDescent="0.25">
      <c r="A376" s="4" t="s">
        <v>729</v>
      </c>
      <c r="B376" s="33" t="s">
        <v>728</v>
      </c>
      <c r="C376" s="8">
        <v>1</v>
      </c>
      <c r="D376" s="5" t="s">
        <v>19</v>
      </c>
      <c r="E376" s="9"/>
      <c r="F376" s="6">
        <f t="shared" si="5"/>
        <v>0</v>
      </c>
    </row>
    <row r="377" spans="1:6" s="7" customFormat="1" x14ac:dyDescent="0.25">
      <c r="A377" s="4" t="s">
        <v>730</v>
      </c>
      <c r="B377" s="33" t="s">
        <v>731</v>
      </c>
      <c r="C377" s="8">
        <v>1</v>
      </c>
      <c r="D377" s="5" t="s">
        <v>19</v>
      </c>
      <c r="E377" s="9"/>
      <c r="F377" s="6">
        <f t="shared" si="5"/>
        <v>0</v>
      </c>
    </row>
    <row r="378" spans="1:6" s="7" customFormat="1" ht="38.25" x14ac:dyDescent="0.25">
      <c r="A378" s="4" t="s">
        <v>732</v>
      </c>
      <c r="B378" s="33" t="s">
        <v>733</v>
      </c>
      <c r="C378" s="8"/>
      <c r="D378" s="5"/>
      <c r="E378" s="9"/>
      <c r="F378" s="6" t="str">
        <f t="shared" si="5"/>
        <v/>
      </c>
    </row>
    <row r="379" spans="1:6" s="7" customFormat="1" x14ac:dyDescent="0.25">
      <c r="A379" s="4" t="s">
        <v>734</v>
      </c>
      <c r="B379" s="33" t="s">
        <v>735</v>
      </c>
      <c r="C379" s="8">
        <v>1</v>
      </c>
      <c r="D379" s="5" t="s">
        <v>19</v>
      </c>
      <c r="E379" s="9"/>
      <c r="F379" s="6">
        <f t="shared" si="5"/>
        <v>0</v>
      </c>
    </row>
    <row r="380" spans="1:6" s="7" customFormat="1" x14ac:dyDescent="0.25">
      <c r="A380" s="4" t="s">
        <v>736</v>
      </c>
      <c r="B380" s="33" t="s">
        <v>737</v>
      </c>
      <c r="C380" s="8">
        <v>1</v>
      </c>
      <c r="D380" s="5" t="s">
        <v>19</v>
      </c>
      <c r="E380" s="9"/>
      <c r="F380" s="6">
        <f t="shared" si="5"/>
        <v>0</v>
      </c>
    </row>
    <row r="381" spans="1:6" s="7" customFormat="1" x14ac:dyDescent="0.25">
      <c r="A381" s="4" t="s">
        <v>738</v>
      </c>
      <c r="B381" s="33" t="s">
        <v>739</v>
      </c>
      <c r="C381" s="8">
        <v>1</v>
      </c>
      <c r="D381" s="5" t="s">
        <v>19</v>
      </c>
      <c r="E381" s="9"/>
      <c r="F381" s="6">
        <f t="shared" si="5"/>
        <v>0</v>
      </c>
    </row>
    <row r="382" spans="1:6" s="7" customFormat="1" x14ac:dyDescent="0.25">
      <c r="A382" s="4" t="s">
        <v>740</v>
      </c>
      <c r="B382" s="33" t="s">
        <v>741</v>
      </c>
      <c r="C382" s="8">
        <v>1</v>
      </c>
      <c r="D382" s="5" t="s">
        <v>19</v>
      </c>
      <c r="E382" s="9"/>
      <c r="F382" s="6">
        <f t="shared" si="5"/>
        <v>0</v>
      </c>
    </row>
    <row r="383" spans="1:6" s="7" customFormat="1" x14ac:dyDescent="0.25">
      <c r="A383" s="4" t="s">
        <v>742</v>
      </c>
      <c r="B383" s="33" t="s">
        <v>741</v>
      </c>
      <c r="C383" s="8">
        <v>1</v>
      </c>
      <c r="D383" s="5" t="s">
        <v>19</v>
      </c>
      <c r="E383" s="9"/>
      <c r="F383" s="6">
        <f t="shared" si="5"/>
        <v>0</v>
      </c>
    </row>
    <row r="384" spans="1:6" s="7" customFormat="1" x14ac:dyDescent="0.25">
      <c r="A384" s="4" t="s">
        <v>743</v>
      </c>
      <c r="B384" s="33" t="s">
        <v>744</v>
      </c>
      <c r="C384" s="8">
        <v>1</v>
      </c>
      <c r="D384" s="5" t="s">
        <v>19</v>
      </c>
      <c r="E384" s="9"/>
      <c r="F384" s="6">
        <f t="shared" si="5"/>
        <v>0</v>
      </c>
    </row>
    <row r="385" spans="1:6" s="7" customFormat="1" x14ac:dyDescent="0.25">
      <c r="A385" s="4" t="s">
        <v>745</v>
      </c>
      <c r="B385" s="33" t="s">
        <v>746</v>
      </c>
      <c r="C385" s="8">
        <v>1</v>
      </c>
      <c r="D385" s="5" t="s">
        <v>19</v>
      </c>
      <c r="E385" s="9"/>
      <c r="F385" s="6">
        <f t="shared" si="5"/>
        <v>0</v>
      </c>
    </row>
    <row r="386" spans="1:6" s="7" customFormat="1" x14ac:dyDescent="0.25">
      <c r="A386" s="4" t="s">
        <v>747</v>
      </c>
      <c r="B386" s="33" t="s">
        <v>748</v>
      </c>
      <c r="C386" s="8">
        <v>1</v>
      </c>
      <c r="D386" s="5" t="s">
        <v>19</v>
      </c>
      <c r="E386" s="9"/>
      <c r="F386" s="6">
        <f t="shared" si="5"/>
        <v>0</v>
      </c>
    </row>
    <row r="387" spans="1:6" s="7" customFormat="1" x14ac:dyDescent="0.25">
      <c r="A387" s="4" t="s">
        <v>749</v>
      </c>
      <c r="B387" s="33" t="s">
        <v>724</v>
      </c>
      <c r="C387" s="8">
        <v>1</v>
      </c>
      <c r="D387" s="5" t="s">
        <v>19</v>
      </c>
      <c r="E387" s="9"/>
      <c r="F387" s="6">
        <f t="shared" si="5"/>
        <v>0</v>
      </c>
    </row>
    <row r="388" spans="1:6" s="7" customFormat="1" x14ac:dyDescent="0.25">
      <c r="A388" s="4" t="s">
        <v>750</v>
      </c>
      <c r="B388" s="33" t="s">
        <v>751</v>
      </c>
      <c r="C388" s="8">
        <v>1</v>
      </c>
      <c r="D388" s="5" t="s">
        <v>19</v>
      </c>
      <c r="E388" s="9"/>
      <c r="F388" s="6">
        <f t="shared" si="5"/>
        <v>0</v>
      </c>
    </row>
    <row r="389" spans="1:6" s="7" customFormat="1" x14ac:dyDescent="0.25">
      <c r="A389" s="4" t="s">
        <v>752</v>
      </c>
      <c r="B389" s="33" t="s">
        <v>753</v>
      </c>
      <c r="C389" s="8">
        <v>1</v>
      </c>
      <c r="D389" s="5" t="s">
        <v>19</v>
      </c>
      <c r="E389" s="9"/>
      <c r="F389" s="6">
        <f t="shared" si="5"/>
        <v>0</v>
      </c>
    </row>
    <row r="390" spans="1:6" s="7" customFormat="1" x14ac:dyDescent="0.25">
      <c r="A390" s="4" t="s">
        <v>754</v>
      </c>
      <c r="B390" s="33" t="s">
        <v>755</v>
      </c>
      <c r="C390" s="8">
        <v>1</v>
      </c>
      <c r="D390" s="5" t="s">
        <v>19</v>
      </c>
      <c r="E390" s="9"/>
      <c r="F390" s="6">
        <f t="shared" si="5"/>
        <v>0</v>
      </c>
    </row>
    <row r="391" spans="1:6" s="7" customFormat="1" x14ac:dyDescent="0.25">
      <c r="A391" s="4" t="s">
        <v>756</v>
      </c>
      <c r="B391" s="33" t="s">
        <v>755</v>
      </c>
      <c r="C391" s="8">
        <v>1</v>
      </c>
      <c r="D391" s="5" t="s">
        <v>19</v>
      </c>
      <c r="E391" s="9"/>
      <c r="F391" s="6">
        <f t="shared" si="5"/>
        <v>0</v>
      </c>
    </row>
    <row r="392" spans="1:6" s="7" customFormat="1" x14ac:dyDescent="0.25">
      <c r="A392" s="4" t="s">
        <v>757</v>
      </c>
      <c r="B392" s="33" t="s">
        <v>758</v>
      </c>
      <c r="C392" s="8">
        <v>1</v>
      </c>
      <c r="D392" s="5" t="s">
        <v>19</v>
      </c>
      <c r="E392" s="9"/>
      <c r="F392" s="6">
        <f t="shared" si="5"/>
        <v>0</v>
      </c>
    </row>
    <row r="393" spans="1:6" s="7" customFormat="1" x14ac:dyDescent="0.25">
      <c r="A393" s="4" t="s">
        <v>759</v>
      </c>
      <c r="B393" s="33" t="s">
        <v>760</v>
      </c>
      <c r="C393" s="8">
        <v>1</v>
      </c>
      <c r="D393" s="5" t="s">
        <v>19</v>
      </c>
      <c r="E393" s="9"/>
      <c r="F393" s="6">
        <f t="shared" si="5"/>
        <v>0</v>
      </c>
    </row>
    <row r="394" spans="1:6" s="7" customFormat="1" ht="38.25" x14ac:dyDescent="0.25">
      <c r="A394" s="4" t="s">
        <v>761</v>
      </c>
      <c r="B394" s="33" t="s">
        <v>762</v>
      </c>
      <c r="C394" s="8"/>
      <c r="D394" s="5"/>
      <c r="E394" s="9"/>
      <c r="F394" s="6" t="str">
        <f t="shared" si="5"/>
        <v/>
      </c>
    </row>
    <row r="395" spans="1:6" s="7" customFormat="1" x14ac:dyDescent="0.25">
      <c r="A395" s="4" t="s">
        <v>763</v>
      </c>
      <c r="B395" s="33" t="s">
        <v>764</v>
      </c>
      <c r="C395" s="8">
        <v>1</v>
      </c>
      <c r="D395" s="5" t="s">
        <v>19</v>
      </c>
      <c r="E395" s="9"/>
      <c r="F395" s="6">
        <f t="shared" si="5"/>
        <v>0</v>
      </c>
    </row>
    <row r="396" spans="1:6" s="7" customFormat="1" x14ac:dyDescent="0.25">
      <c r="A396" s="4" t="s">
        <v>765</v>
      </c>
      <c r="B396" s="33" t="s">
        <v>766</v>
      </c>
      <c r="C396" s="8">
        <v>1</v>
      </c>
      <c r="D396" s="5" t="s">
        <v>19</v>
      </c>
      <c r="E396" s="9"/>
      <c r="F396" s="6">
        <f t="shared" ref="F396:F459" si="6">IF(C396&gt;0,ROUND(E396*C396,2),"")</f>
        <v>0</v>
      </c>
    </row>
    <row r="397" spans="1:6" s="7" customFormat="1" x14ac:dyDescent="0.25">
      <c r="A397" s="4" t="s">
        <v>767</v>
      </c>
      <c r="B397" s="33" t="s">
        <v>768</v>
      </c>
      <c r="C397" s="8">
        <v>1</v>
      </c>
      <c r="D397" s="5" t="s">
        <v>19</v>
      </c>
      <c r="E397" s="9"/>
      <c r="F397" s="6">
        <f t="shared" si="6"/>
        <v>0</v>
      </c>
    </row>
    <row r="398" spans="1:6" s="7" customFormat="1" x14ac:dyDescent="0.25">
      <c r="A398" s="4" t="s">
        <v>769</v>
      </c>
      <c r="B398" s="33" t="s">
        <v>770</v>
      </c>
      <c r="C398" s="8">
        <v>1</v>
      </c>
      <c r="D398" s="5" t="s">
        <v>19</v>
      </c>
      <c r="E398" s="9"/>
      <c r="F398" s="6">
        <f t="shared" si="6"/>
        <v>0</v>
      </c>
    </row>
    <row r="399" spans="1:6" s="7" customFormat="1" x14ac:dyDescent="0.25">
      <c r="A399" s="4" t="s">
        <v>771</v>
      </c>
      <c r="B399" s="33" t="s">
        <v>772</v>
      </c>
      <c r="C399" s="8">
        <v>1</v>
      </c>
      <c r="D399" s="5" t="s">
        <v>19</v>
      </c>
      <c r="E399" s="9"/>
      <c r="F399" s="6">
        <f t="shared" si="6"/>
        <v>0</v>
      </c>
    </row>
    <row r="400" spans="1:6" s="7" customFormat="1" x14ac:dyDescent="0.25">
      <c r="A400" s="4" t="s">
        <v>773</v>
      </c>
      <c r="B400" s="33" t="s">
        <v>774</v>
      </c>
      <c r="C400" s="8">
        <v>1</v>
      </c>
      <c r="D400" s="5" t="s">
        <v>19</v>
      </c>
      <c r="E400" s="9"/>
      <c r="F400" s="6">
        <f t="shared" si="6"/>
        <v>0</v>
      </c>
    </row>
    <row r="401" spans="1:6" s="7" customFormat="1" x14ac:dyDescent="0.25">
      <c r="A401" s="4" t="s">
        <v>775</v>
      </c>
      <c r="B401" s="33" t="s">
        <v>776</v>
      </c>
      <c r="C401" s="8">
        <v>1</v>
      </c>
      <c r="D401" s="5" t="s">
        <v>19</v>
      </c>
      <c r="E401" s="9"/>
      <c r="F401" s="6">
        <f t="shared" si="6"/>
        <v>0</v>
      </c>
    </row>
    <row r="402" spans="1:6" s="7" customFormat="1" x14ac:dyDescent="0.25">
      <c r="A402" s="4" t="s">
        <v>777</v>
      </c>
      <c r="B402" s="33" t="s">
        <v>778</v>
      </c>
      <c r="C402" s="8">
        <v>1</v>
      </c>
      <c r="D402" s="5" t="s">
        <v>19</v>
      </c>
      <c r="E402" s="9"/>
      <c r="F402" s="6">
        <f t="shared" si="6"/>
        <v>0</v>
      </c>
    </row>
    <row r="403" spans="1:6" s="7" customFormat="1" x14ac:dyDescent="0.25">
      <c r="A403" s="4" t="s">
        <v>779</v>
      </c>
      <c r="B403" s="33" t="s">
        <v>780</v>
      </c>
      <c r="C403" s="8">
        <v>1</v>
      </c>
      <c r="D403" s="5" t="s">
        <v>19</v>
      </c>
      <c r="E403" s="9"/>
      <c r="F403" s="6">
        <f t="shared" si="6"/>
        <v>0</v>
      </c>
    </row>
    <row r="404" spans="1:6" s="7" customFormat="1" x14ac:dyDescent="0.25">
      <c r="A404" s="4" t="s">
        <v>781</v>
      </c>
      <c r="B404" s="33" t="s">
        <v>782</v>
      </c>
      <c r="C404" s="8">
        <v>1</v>
      </c>
      <c r="D404" s="5" t="s">
        <v>19</v>
      </c>
      <c r="E404" s="9"/>
      <c r="F404" s="6">
        <f t="shared" si="6"/>
        <v>0</v>
      </c>
    </row>
    <row r="405" spans="1:6" s="7" customFormat="1" x14ac:dyDescent="0.25">
      <c r="A405" s="4" t="s">
        <v>783</v>
      </c>
      <c r="B405" s="33" t="s">
        <v>784</v>
      </c>
      <c r="C405" s="8">
        <v>1</v>
      </c>
      <c r="D405" s="5" t="s">
        <v>19</v>
      </c>
      <c r="E405" s="9"/>
      <c r="F405" s="6">
        <f t="shared" si="6"/>
        <v>0</v>
      </c>
    </row>
    <row r="406" spans="1:6" s="7" customFormat="1" x14ac:dyDescent="0.25">
      <c r="A406" s="4" t="s">
        <v>785</v>
      </c>
      <c r="B406" s="33" t="s">
        <v>786</v>
      </c>
      <c r="C406" s="8">
        <v>1</v>
      </c>
      <c r="D406" s="5" t="s">
        <v>19</v>
      </c>
      <c r="E406" s="9"/>
      <c r="F406" s="6">
        <f t="shared" si="6"/>
        <v>0</v>
      </c>
    </row>
    <row r="407" spans="1:6" s="7" customFormat="1" x14ac:dyDescent="0.25">
      <c r="A407" s="4" t="s">
        <v>787</v>
      </c>
      <c r="B407" s="33" t="s">
        <v>788</v>
      </c>
      <c r="C407" s="8">
        <v>1</v>
      </c>
      <c r="D407" s="5" t="s">
        <v>19</v>
      </c>
      <c r="E407" s="9"/>
      <c r="F407" s="6">
        <f t="shared" si="6"/>
        <v>0</v>
      </c>
    </row>
    <row r="408" spans="1:6" s="7" customFormat="1" ht="38.25" x14ac:dyDescent="0.25">
      <c r="A408" s="4" t="s">
        <v>789</v>
      </c>
      <c r="B408" s="33" t="s">
        <v>790</v>
      </c>
      <c r="C408" s="8"/>
      <c r="D408" s="5"/>
      <c r="E408" s="9"/>
      <c r="F408" s="6" t="str">
        <f t="shared" si="6"/>
        <v/>
      </c>
    </row>
    <row r="409" spans="1:6" s="7" customFormat="1" x14ac:dyDescent="0.25">
      <c r="A409" s="4" t="s">
        <v>791</v>
      </c>
      <c r="B409" s="33" t="s">
        <v>792</v>
      </c>
      <c r="C409" s="8">
        <v>1</v>
      </c>
      <c r="D409" s="5" t="s">
        <v>19</v>
      </c>
      <c r="E409" s="9"/>
      <c r="F409" s="6">
        <f t="shared" si="6"/>
        <v>0</v>
      </c>
    </row>
    <row r="410" spans="1:6" s="7" customFormat="1" x14ac:dyDescent="0.25">
      <c r="A410" s="4" t="s">
        <v>793</v>
      </c>
      <c r="B410" s="33" t="s">
        <v>794</v>
      </c>
      <c r="C410" s="8">
        <v>1</v>
      </c>
      <c r="D410" s="5" t="s">
        <v>19</v>
      </c>
      <c r="E410" s="9"/>
      <c r="F410" s="6">
        <f t="shared" si="6"/>
        <v>0</v>
      </c>
    </row>
    <row r="411" spans="1:6" s="7" customFormat="1" x14ac:dyDescent="0.25">
      <c r="A411" s="4" t="s">
        <v>795</v>
      </c>
      <c r="B411" s="33" t="s">
        <v>768</v>
      </c>
      <c r="C411" s="8">
        <v>1</v>
      </c>
      <c r="D411" s="5" t="s">
        <v>19</v>
      </c>
      <c r="E411" s="9"/>
      <c r="F411" s="6">
        <f t="shared" si="6"/>
        <v>0</v>
      </c>
    </row>
    <row r="412" spans="1:6" s="7" customFormat="1" x14ac:dyDescent="0.25">
      <c r="A412" s="4" t="s">
        <v>796</v>
      </c>
      <c r="B412" s="33" t="s">
        <v>776</v>
      </c>
      <c r="C412" s="8">
        <v>1</v>
      </c>
      <c r="D412" s="5" t="s">
        <v>19</v>
      </c>
      <c r="E412" s="9"/>
      <c r="F412" s="6">
        <f t="shared" si="6"/>
        <v>0</v>
      </c>
    </row>
    <row r="413" spans="1:6" s="7" customFormat="1" x14ac:dyDescent="0.25">
      <c r="A413" s="4" t="s">
        <v>797</v>
      </c>
      <c r="B413" s="33" t="s">
        <v>798</v>
      </c>
      <c r="C413" s="8">
        <v>1</v>
      </c>
      <c r="D413" s="5" t="s">
        <v>19</v>
      </c>
      <c r="E413" s="9"/>
      <c r="F413" s="6">
        <f t="shared" si="6"/>
        <v>0</v>
      </c>
    </row>
    <row r="414" spans="1:6" s="7" customFormat="1" x14ac:dyDescent="0.25">
      <c r="A414" s="4" t="s">
        <v>799</v>
      </c>
      <c r="B414" s="33" t="s">
        <v>800</v>
      </c>
      <c r="C414" s="8">
        <v>1</v>
      </c>
      <c r="D414" s="5" t="s">
        <v>19</v>
      </c>
      <c r="E414" s="9"/>
      <c r="F414" s="6">
        <f t="shared" si="6"/>
        <v>0</v>
      </c>
    </row>
    <row r="415" spans="1:6" s="7" customFormat="1" x14ac:dyDescent="0.25">
      <c r="A415" s="4" t="s">
        <v>801</v>
      </c>
      <c r="B415" s="33" t="s">
        <v>800</v>
      </c>
      <c r="C415" s="8">
        <v>1</v>
      </c>
      <c r="D415" s="5" t="s">
        <v>19</v>
      </c>
      <c r="E415" s="9"/>
      <c r="F415" s="6">
        <f t="shared" si="6"/>
        <v>0</v>
      </c>
    </row>
    <row r="416" spans="1:6" s="7" customFormat="1" x14ac:dyDescent="0.25">
      <c r="A416" s="4" t="s">
        <v>802</v>
      </c>
      <c r="B416" s="33" t="s">
        <v>803</v>
      </c>
      <c r="C416" s="8">
        <v>1</v>
      </c>
      <c r="D416" s="5" t="s">
        <v>19</v>
      </c>
      <c r="E416" s="9"/>
      <c r="F416" s="6">
        <f t="shared" si="6"/>
        <v>0</v>
      </c>
    </row>
    <row r="417" spans="1:6" s="7" customFormat="1" x14ac:dyDescent="0.25">
      <c r="A417" s="4" t="s">
        <v>804</v>
      </c>
      <c r="B417" s="33" t="s">
        <v>805</v>
      </c>
      <c r="C417" s="8">
        <v>1</v>
      </c>
      <c r="D417" s="5" t="s">
        <v>19</v>
      </c>
      <c r="E417" s="9"/>
      <c r="F417" s="6">
        <f t="shared" si="6"/>
        <v>0</v>
      </c>
    </row>
    <row r="418" spans="1:6" s="7" customFormat="1" x14ac:dyDescent="0.25">
      <c r="A418" s="4" t="s">
        <v>806</v>
      </c>
      <c r="B418" s="33" t="s">
        <v>807</v>
      </c>
      <c r="C418" s="8">
        <v>1</v>
      </c>
      <c r="D418" s="5" t="s">
        <v>19</v>
      </c>
      <c r="E418" s="9"/>
      <c r="F418" s="6">
        <f t="shared" si="6"/>
        <v>0</v>
      </c>
    </row>
    <row r="419" spans="1:6" s="7" customFormat="1" x14ac:dyDescent="0.25">
      <c r="A419" s="4" t="s">
        <v>808</v>
      </c>
      <c r="B419" s="33" t="s">
        <v>809</v>
      </c>
      <c r="C419" s="8">
        <v>1</v>
      </c>
      <c r="D419" s="5" t="s">
        <v>19</v>
      </c>
      <c r="E419" s="9"/>
      <c r="F419" s="6">
        <f t="shared" si="6"/>
        <v>0</v>
      </c>
    </row>
    <row r="420" spans="1:6" s="7" customFormat="1" x14ac:dyDescent="0.25">
      <c r="A420" s="4" t="s">
        <v>810</v>
      </c>
      <c r="B420" s="33" t="s">
        <v>811</v>
      </c>
      <c r="C420" s="8">
        <v>1</v>
      </c>
      <c r="D420" s="5" t="s">
        <v>19</v>
      </c>
      <c r="E420" s="9"/>
      <c r="F420" s="6">
        <f t="shared" si="6"/>
        <v>0</v>
      </c>
    </row>
    <row r="421" spans="1:6" s="7" customFormat="1" x14ac:dyDescent="0.25">
      <c r="A421" s="4" t="s">
        <v>812</v>
      </c>
      <c r="B421" s="33" t="s">
        <v>813</v>
      </c>
      <c r="C421" s="8">
        <v>1</v>
      </c>
      <c r="D421" s="5" t="s">
        <v>19</v>
      </c>
      <c r="E421" s="9"/>
      <c r="F421" s="6">
        <f t="shared" si="6"/>
        <v>0</v>
      </c>
    </row>
    <row r="422" spans="1:6" s="7" customFormat="1" x14ac:dyDescent="0.25">
      <c r="A422" s="4" t="s">
        <v>814</v>
      </c>
      <c r="B422" s="33" t="s">
        <v>815</v>
      </c>
      <c r="C422" s="8">
        <v>1</v>
      </c>
      <c r="D422" s="5" t="s">
        <v>19</v>
      </c>
      <c r="E422" s="9"/>
      <c r="F422" s="6">
        <f t="shared" si="6"/>
        <v>0</v>
      </c>
    </row>
    <row r="423" spans="1:6" s="7" customFormat="1" x14ac:dyDescent="0.25">
      <c r="A423" s="4" t="s">
        <v>816</v>
      </c>
      <c r="B423" s="33" t="s">
        <v>817</v>
      </c>
      <c r="C423" s="8">
        <v>1</v>
      </c>
      <c r="D423" s="5" t="s">
        <v>19</v>
      </c>
      <c r="E423" s="9"/>
      <c r="F423" s="6">
        <f t="shared" si="6"/>
        <v>0</v>
      </c>
    </row>
    <row r="424" spans="1:6" s="7" customFormat="1" x14ac:dyDescent="0.25">
      <c r="A424" s="4" t="s">
        <v>818</v>
      </c>
      <c r="B424" s="33" t="s">
        <v>817</v>
      </c>
      <c r="C424" s="8">
        <v>1</v>
      </c>
      <c r="D424" s="5" t="s">
        <v>19</v>
      </c>
      <c r="E424" s="9"/>
      <c r="F424" s="6">
        <f t="shared" si="6"/>
        <v>0</v>
      </c>
    </row>
    <row r="425" spans="1:6" s="7" customFormat="1" x14ac:dyDescent="0.25">
      <c r="A425" s="4" t="s">
        <v>819</v>
      </c>
      <c r="B425" s="33" t="s">
        <v>820</v>
      </c>
      <c r="C425" s="8">
        <v>1</v>
      </c>
      <c r="D425" s="5" t="s">
        <v>19</v>
      </c>
      <c r="E425" s="9"/>
      <c r="F425" s="6">
        <f t="shared" si="6"/>
        <v>0</v>
      </c>
    </row>
    <row r="426" spans="1:6" s="7" customFormat="1" x14ac:dyDescent="0.25">
      <c r="A426" s="4" t="s">
        <v>821</v>
      </c>
      <c r="B426" s="33" t="s">
        <v>822</v>
      </c>
      <c r="C426" s="8">
        <v>1</v>
      </c>
      <c r="D426" s="5" t="s">
        <v>19</v>
      </c>
      <c r="E426" s="9"/>
      <c r="F426" s="6">
        <f t="shared" si="6"/>
        <v>0</v>
      </c>
    </row>
    <row r="427" spans="1:6" s="7" customFormat="1" x14ac:dyDescent="0.25">
      <c r="A427" s="4" t="s">
        <v>823</v>
      </c>
      <c r="B427" s="33" t="s">
        <v>824</v>
      </c>
      <c r="C427" s="8">
        <v>1</v>
      </c>
      <c r="D427" s="5" t="s">
        <v>19</v>
      </c>
      <c r="E427" s="9"/>
      <c r="F427" s="6">
        <f t="shared" si="6"/>
        <v>0</v>
      </c>
    </row>
    <row r="428" spans="1:6" s="7" customFormat="1" x14ac:dyDescent="0.25">
      <c r="A428" s="4" t="s">
        <v>825</v>
      </c>
      <c r="B428" s="33" t="s">
        <v>826</v>
      </c>
      <c r="C428" s="8">
        <v>1</v>
      </c>
      <c r="D428" s="5" t="s">
        <v>19</v>
      </c>
      <c r="E428" s="9"/>
      <c r="F428" s="6">
        <f t="shared" si="6"/>
        <v>0</v>
      </c>
    </row>
    <row r="429" spans="1:6" s="7" customFormat="1" ht="38.25" x14ac:dyDescent="0.25">
      <c r="A429" s="4" t="s">
        <v>827</v>
      </c>
      <c r="B429" s="33" t="s">
        <v>828</v>
      </c>
      <c r="C429" s="8"/>
      <c r="D429" s="5"/>
      <c r="E429" s="9"/>
      <c r="F429" s="6" t="str">
        <f t="shared" si="6"/>
        <v/>
      </c>
    </row>
    <row r="430" spans="1:6" s="7" customFormat="1" x14ac:dyDescent="0.25">
      <c r="A430" s="4" t="s">
        <v>829</v>
      </c>
      <c r="B430" s="33" t="s">
        <v>830</v>
      </c>
      <c r="C430" s="8">
        <v>1</v>
      </c>
      <c r="D430" s="5" t="s">
        <v>19</v>
      </c>
      <c r="E430" s="9"/>
      <c r="F430" s="6">
        <f t="shared" si="6"/>
        <v>0</v>
      </c>
    </row>
    <row r="431" spans="1:6" s="7" customFormat="1" x14ac:dyDescent="0.25">
      <c r="A431" s="4" t="s">
        <v>831</v>
      </c>
      <c r="B431" s="33" t="s">
        <v>832</v>
      </c>
      <c r="C431" s="8">
        <v>1</v>
      </c>
      <c r="D431" s="5" t="s">
        <v>19</v>
      </c>
      <c r="E431" s="9"/>
      <c r="F431" s="6">
        <f t="shared" si="6"/>
        <v>0</v>
      </c>
    </row>
    <row r="432" spans="1:6" s="7" customFormat="1" x14ac:dyDescent="0.25">
      <c r="A432" s="4" t="s">
        <v>833</v>
      </c>
      <c r="B432" s="33" t="s">
        <v>834</v>
      </c>
      <c r="C432" s="8">
        <v>1</v>
      </c>
      <c r="D432" s="5" t="s">
        <v>19</v>
      </c>
      <c r="E432" s="9"/>
      <c r="F432" s="6">
        <f t="shared" si="6"/>
        <v>0</v>
      </c>
    </row>
    <row r="433" spans="1:6" s="7" customFormat="1" ht="38.25" x14ac:dyDescent="0.25">
      <c r="A433" s="4" t="s">
        <v>835</v>
      </c>
      <c r="B433" s="33" t="s">
        <v>836</v>
      </c>
      <c r="C433" s="8"/>
      <c r="D433" s="5"/>
      <c r="E433" s="9"/>
      <c r="F433" s="6" t="str">
        <f t="shared" si="6"/>
        <v/>
      </c>
    </row>
    <row r="434" spans="1:6" s="7" customFormat="1" x14ac:dyDescent="0.25">
      <c r="A434" s="4" t="s">
        <v>837</v>
      </c>
      <c r="B434" s="33" t="s">
        <v>838</v>
      </c>
      <c r="C434" s="8">
        <v>1</v>
      </c>
      <c r="D434" s="5" t="s">
        <v>19</v>
      </c>
      <c r="E434" s="9"/>
      <c r="F434" s="6">
        <f t="shared" si="6"/>
        <v>0</v>
      </c>
    </row>
    <row r="435" spans="1:6" s="7" customFormat="1" x14ac:dyDescent="0.25">
      <c r="A435" s="4" t="s">
        <v>839</v>
      </c>
      <c r="B435" s="33" t="s">
        <v>840</v>
      </c>
      <c r="C435" s="8">
        <v>1</v>
      </c>
      <c r="D435" s="5" t="s">
        <v>19</v>
      </c>
      <c r="E435" s="9"/>
      <c r="F435" s="6">
        <f t="shared" si="6"/>
        <v>0</v>
      </c>
    </row>
    <row r="436" spans="1:6" s="7" customFormat="1" x14ac:dyDescent="0.25">
      <c r="A436" s="4" t="s">
        <v>841</v>
      </c>
      <c r="B436" s="33" t="s">
        <v>842</v>
      </c>
      <c r="C436" s="8">
        <v>1</v>
      </c>
      <c r="D436" s="5" t="s">
        <v>19</v>
      </c>
      <c r="E436" s="9"/>
      <c r="F436" s="6">
        <f t="shared" si="6"/>
        <v>0</v>
      </c>
    </row>
    <row r="437" spans="1:6" s="7" customFormat="1" x14ac:dyDescent="0.25">
      <c r="A437" s="4" t="s">
        <v>843</v>
      </c>
      <c r="B437" s="33" t="s">
        <v>844</v>
      </c>
      <c r="C437" s="8">
        <v>1</v>
      </c>
      <c r="D437" s="5" t="s">
        <v>19</v>
      </c>
      <c r="E437" s="9"/>
      <c r="F437" s="6">
        <f t="shared" si="6"/>
        <v>0</v>
      </c>
    </row>
    <row r="438" spans="1:6" s="7" customFormat="1" ht="38.25" x14ac:dyDescent="0.25">
      <c r="A438" s="4" t="s">
        <v>845</v>
      </c>
      <c r="B438" s="33" t="s">
        <v>846</v>
      </c>
      <c r="C438" s="8">
        <v>1</v>
      </c>
      <c r="D438" s="5" t="s">
        <v>11</v>
      </c>
      <c r="E438" s="9"/>
      <c r="F438" s="6">
        <f t="shared" si="6"/>
        <v>0</v>
      </c>
    </row>
    <row r="439" spans="1:6" s="7" customFormat="1" ht="38.25" x14ac:dyDescent="0.25">
      <c r="A439" s="4" t="s">
        <v>847</v>
      </c>
      <c r="B439" s="33" t="s">
        <v>848</v>
      </c>
      <c r="C439" s="8">
        <v>1</v>
      </c>
      <c r="D439" s="5" t="s">
        <v>11</v>
      </c>
      <c r="E439" s="9"/>
      <c r="F439" s="6">
        <f t="shared" si="6"/>
        <v>0</v>
      </c>
    </row>
    <row r="440" spans="1:6" s="7" customFormat="1" ht="38.25" x14ac:dyDescent="0.25">
      <c r="A440" s="4" t="s">
        <v>849</v>
      </c>
      <c r="B440" s="33" t="s">
        <v>850</v>
      </c>
      <c r="C440" s="8">
        <v>106</v>
      </c>
      <c r="D440" s="5" t="s">
        <v>24</v>
      </c>
      <c r="E440" s="9"/>
      <c r="F440" s="6">
        <f t="shared" si="6"/>
        <v>0</v>
      </c>
    </row>
    <row r="441" spans="1:6" s="7" customFormat="1" ht="25.5" x14ac:dyDescent="0.25">
      <c r="A441" s="4" t="s">
        <v>851</v>
      </c>
      <c r="B441" s="33" t="s">
        <v>852</v>
      </c>
      <c r="C441" s="8"/>
      <c r="D441" s="5"/>
      <c r="E441" s="9"/>
      <c r="F441" s="6" t="str">
        <f t="shared" si="6"/>
        <v/>
      </c>
    </row>
    <row r="442" spans="1:6" s="7" customFormat="1" x14ac:dyDescent="0.25">
      <c r="A442" s="4" t="s">
        <v>853</v>
      </c>
      <c r="B442" s="33" t="s">
        <v>854</v>
      </c>
      <c r="C442" s="8">
        <v>5.83</v>
      </c>
      <c r="D442" s="5" t="s">
        <v>88</v>
      </c>
      <c r="E442" s="9"/>
      <c r="F442" s="6">
        <f t="shared" si="6"/>
        <v>0</v>
      </c>
    </row>
    <row r="443" spans="1:6" s="7" customFormat="1" x14ac:dyDescent="0.25">
      <c r="A443" s="4" t="s">
        <v>855</v>
      </c>
      <c r="B443" s="33" t="s">
        <v>856</v>
      </c>
      <c r="C443" s="8">
        <v>5.5</v>
      </c>
      <c r="D443" s="5" t="s">
        <v>88</v>
      </c>
      <c r="E443" s="9"/>
      <c r="F443" s="6">
        <f t="shared" si="6"/>
        <v>0</v>
      </c>
    </row>
    <row r="444" spans="1:6" s="7" customFormat="1" ht="51" x14ac:dyDescent="0.25">
      <c r="A444" s="4" t="s">
        <v>857</v>
      </c>
      <c r="B444" s="33" t="s">
        <v>858</v>
      </c>
      <c r="C444" s="8"/>
      <c r="D444" s="5"/>
      <c r="E444" s="9"/>
      <c r="F444" s="6" t="str">
        <f t="shared" si="6"/>
        <v/>
      </c>
    </row>
    <row r="445" spans="1:6" s="7" customFormat="1" x14ac:dyDescent="0.25">
      <c r="A445" s="4" t="s">
        <v>859</v>
      </c>
      <c r="B445" s="33" t="s">
        <v>860</v>
      </c>
      <c r="C445" s="8">
        <v>4</v>
      </c>
      <c r="D445" s="5" t="s">
        <v>19</v>
      </c>
      <c r="E445" s="9"/>
      <c r="F445" s="6">
        <f t="shared" si="6"/>
        <v>0</v>
      </c>
    </row>
    <row r="446" spans="1:6" s="7" customFormat="1" x14ac:dyDescent="0.25">
      <c r="A446" s="4" t="s">
        <v>861</v>
      </c>
      <c r="B446" s="33" t="s">
        <v>862</v>
      </c>
      <c r="C446" s="8">
        <v>1</v>
      </c>
      <c r="D446" s="5" t="s">
        <v>19</v>
      </c>
      <c r="E446" s="9"/>
      <c r="F446" s="6">
        <f t="shared" si="6"/>
        <v>0</v>
      </c>
    </row>
    <row r="447" spans="1:6" s="7" customFormat="1" ht="25.5" x14ac:dyDescent="0.25">
      <c r="A447" s="4" t="s">
        <v>863</v>
      </c>
      <c r="B447" s="33" t="s">
        <v>864</v>
      </c>
      <c r="C447" s="8"/>
      <c r="D447" s="5"/>
      <c r="E447" s="9"/>
      <c r="F447" s="6" t="str">
        <f t="shared" si="6"/>
        <v/>
      </c>
    </row>
    <row r="448" spans="1:6" s="7" customFormat="1" x14ac:dyDescent="0.25">
      <c r="A448" s="4" t="s">
        <v>865</v>
      </c>
      <c r="B448" s="33" t="s">
        <v>866</v>
      </c>
      <c r="C448" s="8">
        <v>56</v>
      </c>
      <c r="D448" s="5" t="s">
        <v>19</v>
      </c>
      <c r="E448" s="9"/>
      <c r="F448" s="6">
        <f t="shared" si="6"/>
        <v>0</v>
      </c>
    </row>
    <row r="449" spans="1:6" s="7" customFormat="1" x14ac:dyDescent="0.25">
      <c r="A449" s="4" t="s">
        <v>867</v>
      </c>
      <c r="B449" s="33" t="s">
        <v>868</v>
      </c>
      <c r="C449" s="8">
        <v>424</v>
      </c>
      <c r="D449" s="5" t="s">
        <v>19</v>
      </c>
      <c r="E449" s="9"/>
      <c r="F449" s="6">
        <f t="shared" si="6"/>
        <v>0</v>
      </c>
    </row>
    <row r="450" spans="1:6" s="7" customFormat="1" ht="25.5" x14ac:dyDescent="0.25">
      <c r="A450" s="4" t="s">
        <v>869</v>
      </c>
      <c r="B450" s="33" t="s">
        <v>870</v>
      </c>
      <c r="C450" s="8"/>
      <c r="D450" s="5"/>
      <c r="E450" s="9"/>
      <c r="F450" s="6" t="str">
        <f t="shared" si="6"/>
        <v/>
      </c>
    </row>
    <row r="451" spans="1:6" s="7" customFormat="1" x14ac:dyDescent="0.25">
      <c r="A451" s="4" t="s">
        <v>871</v>
      </c>
      <c r="B451" s="33" t="s">
        <v>872</v>
      </c>
      <c r="C451" s="8">
        <v>25</v>
      </c>
      <c r="D451" s="5" t="s">
        <v>19</v>
      </c>
      <c r="E451" s="9"/>
      <c r="F451" s="6">
        <f t="shared" si="6"/>
        <v>0</v>
      </c>
    </row>
    <row r="452" spans="1:6" s="7" customFormat="1" ht="38.25" x14ac:dyDescent="0.25">
      <c r="A452" s="4" t="s">
        <v>873</v>
      </c>
      <c r="B452" s="33" t="s">
        <v>874</v>
      </c>
      <c r="C452" s="8">
        <v>10.45</v>
      </c>
      <c r="D452" s="5" t="s">
        <v>24</v>
      </c>
      <c r="E452" s="9"/>
      <c r="F452" s="6">
        <f t="shared" si="6"/>
        <v>0</v>
      </c>
    </row>
    <row r="453" spans="1:6" s="7" customFormat="1" ht="38.25" x14ac:dyDescent="0.25">
      <c r="A453" s="4" t="s">
        <v>875</v>
      </c>
      <c r="B453" s="33" t="s">
        <v>876</v>
      </c>
      <c r="C453" s="8">
        <v>2</v>
      </c>
      <c r="D453" s="5" t="s">
        <v>19</v>
      </c>
      <c r="E453" s="9"/>
      <c r="F453" s="6">
        <f t="shared" si="6"/>
        <v>0</v>
      </c>
    </row>
    <row r="454" spans="1:6" s="7" customFormat="1" x14ac:dyDescent="0.25">
      <c r="A454" s="4" t="s">
        <v>877</v>
      </c>
      <c r="B454" s="33" t="s">
        <v>878</v>
      </c>
      <c r="C454" s="8"/>
      <c r="D454" s="5"/>
      <c r="E454" s="9"/>
      <c r="F454" s="6" t="str">
        <f t="shared" si="6"/>
        <v/>
      </c>
    </row>
    <row r="455" spans="1:6" s="7" customFormat="1" x14ac:dyDescent="0.25">
      <c r="A455" s="4" t="s">
        <v>879</v>
      </c>
      <c r="B455" s="33" t="s">
        <v>880</v>
      </c>
      <c r="C455" s="8"/>
      <c r="D455" s="5"/>
      <c r="E455" s="9"/>
      <c r="F455" s="6" t="str">
        <f t="shared" si="6"/>
        <v/>
      </c>
    </row>
    <row r="456" spans="1:6" s="7" customFormat="1" ht="89.25" x14ac:dyDescent="0.25">
      <c r="A456" s="4" t="s">
        <v>881</v>
      </c>
      <c r="B456" s="33" t="s">
        <v>882</v>
      </c>
      <c r="C456" s="8">
        <v>1</v>
      </c>
      <c r="D456" s="5" t="s">
        <v>19</v>
      </c>
      <c r="E456" s="9"/>
      <c r="F456" s="6">
        <f t="shared" si="6"/>
        <v>0</v>
      </c>
    </row>
    <row r="457" spans="1:6" s="7" customFormat="1" ht="76.5" x14ac:dyDescent="0.25">
      <c r="A457" s="4" t="s">
        <v>883</v>
      </c>
      <c r="B457" s="33" t="s">
        <v>884</v>
      </c>
      <c r="C457" s="8"/>
      <c r="D457" s="5"/>
      <c r="E457" s="9"/>
      <c r="F457" s="6" t="str">
        <f t="shared" si="6"/>
        <v/>
      </c>
    </row>
    <row r="458" spans="1:6" s="7" customFormat="1" x14ac:dyDescent="0.25">
      <c r="A458" s="4" t="s">
        <v>885</v>
      </c>
      <c r="B458" s="33" t="s">
        <v>886</v>
      </c>
      <c r="C458" s="8">
        <v>1</v>
      </c>
      <c r="D458" s="5" t="s">
        <v>19</v>
      </c>
      <c r="E458" s="9"/>
      <c r="F458" s="6">
        <f t="shared" si="6"/>
        <v>0</v>
      </c>
    </row>
    <row r="459" spans="1:6" s="7" customFormat="1" x14ac:dyDescent="0.25">
      <c r="A459" s="4" t="s">
        <v>887</v>
      </c>
      <c r="B459" s="33" t="s">
        <v>888</v>
      </c>
      <c r="C459" s="8">
        <v>1</v>
      </c>
      <c r="D459" s="5" t="s">
        <v>19</v>
      </c>
      <c r="E459" s="9"/>
      <c r="F459" s="6">
        <f t="shared" si="6"/>
        <v>0</v>
      </c>
    </row>
    <row r="460" spans="1:6" s="7" customFormat="1" ht="51" x14ac:dyDescent="0.25">
      <c r="A460" s="4" t="s">
        <v>889</v>
      </c>
      <c r="B460" s="33" t="s">
        <v>890</v>
      </c>
      <c r="C460" s="8"/>
      <c r="D460" s="5"/>
      <c r="E460" s="9"/>
      <c r="F460" s="6" t="str">
        <f t="shared" ref="F460:F523" si="7">IF(C460&gt;0,ROUND(E460*C460,2),"")</f>
        <v/>
      </c>
    </row>
    <row r="461" spans="1:6" s="7" customFormat="1" x14ac:dyDescent="0.25">
      <c r="A461" s="4" t="s">
        <v>891</v>
      </c>
      <c r="B461" s="33" t="s">
        <v>892</v>
      </c>
      <c r="C461" s="8">
        <v>31.65</v>
      </c>
      <c r="D461" s="5" t="s">
        <v>73</v>
      </c>
      <c r="E461" s="9"/>
      <c r="F461" s="6">
        <f t="shared" si="7"/>
        <v>0</v>
      </c>
    </row>
    <row r="462" spans="1:6" s="7" customFormat="1" ht="38.25" x14ac:dyDescent="0.25">
      <c r="A462" s="4" t="s">
        <v>893</v>
      </c>
      <c r="B462" s="33" t="s">
        <v>894</v>
      </c>
      <c r="C462" s="8">
        <v>1</v>
      </c>
      <c r="D462" s="5" t="s">
        <v>19</v>
      </c>
      <c r="E462" s="9"/>
      <c r="F462" s="6">
        <f t="shared" si="7"/>
        <v>0</v>
      </c>
    </row>
    <row r="463" spans="1:6" s="7" customFormat="1" ht="63.75" x14ac:dyDescent="0.25">
      <c r="A463" s="4" t="s">
        <v>895</v>
      </c>
      <c r="B463" s="33" t="s">
        <v>896</v>
      </c>
      <c r="C463" s="8"/>
      <c r="D463" s="5"/>
      <c r="E463" s="9"/>
      <c r="F463" s="6" t="str">
        <f t="shared" si="7"/>
        <v/>
      </c>
    </row>
    <row r="464" spans="1:6" s="7" customFormat="1" x14ac:dyDescent="0.25">
      <c r="A464" s="4" t="s">
        <v>897</v>
      </c>
      <c r="B464" s="33" t="s">
        <v>898</v>
      </c>
      <c r="C464" s="8">
        <v>193.88</v>
      </c>
      <c r="D464" s="5" t="s">
        <v>73</v>
      </c>
      <c r="E464" s="9"/>
      <c r="F464" s="6">
        <f t="shared" si="7"/>
        <v>0</v>
      </c>
    </row>
    <row r="465" spans="1:6" s="7" customFormat="1" x14ac:dyDescent="0.25">
      <c r="A465" s="4" t="s">
        <v>899</v>
      </c>
      <c r="B465" s="33" t="s">
        <v>900</v>
      </c>
      <c r="C465" s="8">
        <v>30.91</v>
      </c>
      <c r="D465" s="5" t="s">
        <v>73</v>
      </c>
      <c r="E465" s="9"/>
      <c r="F465" s="6">
        <f t="shared" si="7"/>
        <v>0</v>
      </c>
    </row>
    <row r="466" spans="1:6" s="7" customFormat="1" x14ac:dyDescent="0.25">
      <c r="A466" s="4" t="s">
        <v>901</v>
      </c>
      <c r="B466" s="33" t="s">
        <v>902</v>
      </c>
      <c r="C466" s="8">
        <v>69.8</v>
      </c>
      <c r="D466" s="5" t="s">
        <v>73</v>
      </c>
      <c r="E466" s="9"/>
      <c r="F466" s="6">
        <f t="shared" si="7"/>
        <v>0</v>
      </c>
    </row>
    <row r="467" spans="1:6" s="7" customFormat="1" x14ac:dyDescent="0.25">
      <c r="A467" s="4" t="s">
        <v>903</v>
      </c>
      <c r="B467" s="33" t="s">
        <v>904</v>
      </c>
      <c r="C467" s="8">
        <v>26.4</v>
      </c>
      <c r="D467" s="5" t="s">
        <v>73</v>
      </c>
      <c r="E467" s="9"/>
      <c r="F467" s="6">
        <f t="shared" si="7"/>
        <v>0</v>
      </c>
    </row>
    <row r="468" spans="1:6" s="7" customFormat="1" ht="38.25" x14ac:dyDescent="0.25">
      <c r="A468" s="4" t="s">
        <v>905</v>
      </c>
      <c r="B468" s="33" t="s">
        <v>906</v>
      </c>
      <c r="C468" s="8">
        <v>423.65</v>
      </c>
      <c r="D468" s="5" t="s">
        <v>88</v>
      </c>
      <c r="E468" s="9"/>
      <c r="F468" s="6">
        <f t="shared" si="7"/>
        <v>0</v>
      </c>
    </row>
    <row r="469" spans="1:6" s="7" customFormat="1" x14ac:dyDescent="0.25">
      <c r="A469" s="4" t="s">
        <v>907</v>
      </c>
      <c r="B469" s="33" t="s">
        <v>908</v>
      </c>
      <c r="C469" s="8"/>
      <c r="D469" s="5"/>
      <c r="E469" s="9"/>
      <c r="F469" s="6" t="str">
        <f t="shared" si="7"/>
        <v/>
      </c>
    </row>
    <row r="470" spans="1:6" s="7" customFormat="1" ht="51" x14ac:dyDescent="0.25">
      <c r="A470" s="4" t="s">
        <v>909</v>
      </c>
      <c r="B470" s="33" t="s">
        <v>910</v>
      </c>
      <c r="C470" s="8"/>
      <c r="D470" s="5"/>
      <c r="E470" s="9"/>
      <c r="F470" s="6" t="str">
        <f t="shared" si="7"/>
        <v/>
      </c>
    </row>
    <row r="471" spans="1:6" s="7" customFormat="1" x14ac:dyDescent="0.25">
      <c r="A471" s="4" t="s">
        <v>911</v>
      </c>
      <c r="B471" s="33" t="s">
        <v>912</v>
      </c>
      <c r="C471" s="8">
        <v>79.27</v>
      </c>
      <c r="D471" s="5" t="s">
        <v>73</v>
      </c>
      <c r="E471" s="9"/>
      <c r="F471" s="6">
        <f t="shared" si="7"/>
        <v>0</v>
      </c>
    </row>
    <row r="472" spans="1:6" s="7" customFormat="1" ht="114.75" x14ac:dyDescent="0.25">
      <c r="A472" s="4" t="s">
        <v>913</v>
      </c>
      <c r="B472" s="33" t="s">
        <v>914</v>
      </c>
      <c r="C472" s="8">
        <v>1</v>
      </c>
      <c r="D472" s="5" t="s">
        <v>19</v>
      </c>
      <c r="E472" s="9"/>
      <c r="F472" s="6">
        <f t="shared" si="7"/>
        <v>0</v>
      </c>
    </row>
    <row r="473" spans="1:6" s="7" customFormat="1" x14ac:dyDescent="0.25">
      <c r="A473" s="4" t="s">
        <v>915</v>
      </c>
      <c r="B473" s="33" t="s">
        <v>916</v>
      </c>
      <c r="C473" s="8"/>
      <c r="D473" s="5"/>
      <c r="E473" s="9"/>
      <c r="F473" s="6" t="str">
        <f t="shared" si="7"/>
        <v/>
      </c>
    </row>
    <row r="474" spans="1:6" s="7" customFormat="1" ht="38.25" x14ac:dyDescent="0.25">
      <c r="A474" s="4" t="s">
        <v>917</v>
      </c>
      <c r="B474" s="33" t="s">
        <v>918</v>
      </c>
      <c r="C474" s="8"/>
      <c r="D474" s="5"/>
      <c r="E474" s="9"/>
      <c r="F474" s="6" t="str">
        <f t="shared" si="7"/>
        <v/>
      </c>
    </row>
    <row r="475" spans="1:6" s="7" customFormat="1" x14ac:dyDescent="0.25">
      <c r="A475" s="4" t="s">
        <v>919</v>
      </c>
      <c r="B475" s="33" t="s">
        <v>892</v>
      </c>
      <c r="C475" s="8">
        <v>5.17</v>
      </c>
      <c r="D475" s="5" t="s">
        <v>73</v>
      </c>
      <c r="E475" s="9"/>
      <c r="F475" s="6">
        <f t="shared" si="7"/>
        <v>0</v>
      </c>
    </row>
    <row r="476" spans="1:6" s="7" customFormat="1" x14ac:dyDescent="0.25">
      <c r="A476" s="4" t="s">
        <v>920</v>
      </c>
      <c r="B476" s="33" t="s">
        <v>921</v>
      </c>
      <c r="C476" s="8">
        <v>9.77</v>
      </c>
      <c r="D476" s="5" t="s">
        <v>73</v>
      </c>
      <c r="E476" s="9"/>
      <c r="F476" s="6">
        <f t="shared" si="7"/>
        <v>0</v>
      </c>
    </row>
    <row r="477" spans="1:6" s="7" customFormat="1" x14ac:dyDescent="0.25">
      <c r="A477" s="4" t="s">
        <v>922</v>
      </c>
      <c r="B477" s="33" t="s">
        <v>923</v>
      </c>
      <c r="C477" s="8">
        <v>7.29</v>
      </c>
      <c r="D477" s="5" t="s">
        <v>73</v>
      </c>
      <c r="E477" s="9"/>
      <c r="F477" s="6">
        <f t="shared" si="7"/>
        <v>0</v>
      </c>
    </row>
    <row r="478" spans="1:6" s="7" customFormat="1" x14ac:dyDescent="0.25">
      <c r="A478" s="4" t="s">
        <v>924</v>
      </c>
      <c r="B478" s="33" t="s">
        <v>925</v>
      </c>
      <c r="C478" s="8">
        <v>298.57</v>
      </c>
      <c r="D478" s="5" t="s">
        <v>73</v>
      </c>
      <c r="E478" s="9"/>
      <c r="F478" s="6">
        <f t="shared" si="7"/>
        <v>0</v>
      </c>
    </row>
    <row r="479" spans="1:6" s="7" customFormat="1" ht="38.25" x14ac:dyDescent="0.25">
      <c r="A479" s="4" t="s">
        <v>926</v>
      </c>
      <c r="B479" s="33" t="s">
        <v>927</v>
      </c>
      <c r="C479" s="8"/>
      <c r="D479" s="5"/>
      <c r="E479" s="9"/>
      <c r="F479" s="6" t="str">
        <f t="shared" si="7"/>
        <v/>
      </c>
    </row>
    <row r="480" spans="1:6" s="7" customFormat="1" x14ac:dyDescent="0.25">
      <c r="A480" s="4" t="s">
        <v>928</v>
      </c>
      <c r="B480" s="33" t="s">
        <v>921</v>
      </c>
      <c r="C480" s="8">
        <v>12.31</v>
      </c>
      <c r="D480" s="5" t="s">
        <v>73</v>
      </c>
      <c r="E480" s="9"/>
      <c r="F480" s="6">
        <f t="shared" si="7"/>
        <v>0</v>
      </c>
    </row>
    <row r="481" spans="1:6" s="7" customFormat="1" x14ac:dyDescent="0.25">
      <c r="A481" s="4" t="s">
        <v>929</v>
      </c>
      <c r="B481" s="33" t="s">
        <v>930</v>
      </c>
      <c r="C481" s="8">
        <v>56.5</v>
      </c>
      <c r="D481" s="5" t="s">
        <v>73</v>
      </c>
      <c r="E481" s="9"/>
      <c r="F481" s="6">
        <f t="shared" si="7"/>
        <v>0</v>
      </c>
    </row>
    <row r="482" spans="1:6" s="7" customFormat="1" x14ac:dyDescent="0.25">
      <c r="A482" s="4" t="s">
        <v>931</v>
      </c>
      <c r="B482" s="33" t="s">
        <v>932</v>
      </c>
      <c r="C482" s="8">
        <v>228.5</v>
      </c>
      <c r="D482" s="5" t="s">
        <v>73</v>
      </c>
      <c r="E482" s="9"/>
      <c r="F482" s="6">
        <f t="shared" si="7"/>
        <v>0</v>
      </c>
    </row>
    <row r="483" spans="1:6" s="7" customFormat="1" ht="38.25" x14ac:dyDescent="0.25">
      <c r="A483" s="4" t="s">
        <v>933</v>
      </c>
      <c r="B483" s="33" t="s">
        <v>934</v>
      </c>
      <c r="C483" s="8">
        <v>1</v>
      </c>
      <c r="D483" s="5" t="s">
        <v>19</v>
      </c>
      <c r="E483" s="9"/>
      <c r="F483" s="6">
        <f t="shared" si="7"/>
        <v>0</v>
      </c>
    </row>
    <row r="484" spans="1:6" s="7" customFormat="1" ht="38.25" x14ac:dyDescent="0.25">
      <c r="A484" s="4" t="s">
        <v>935</v>
      </c>
      <c r="B484" s="33" t="s">
        <v>936</v>
      </c>
      <c r="C484" s="8"/>
      <c r="D484" s="5"/>
      <c r="E484" s="9"/>
      <c r="F484" s="6" t="str">
        <f t="shared" si="7"/>
        <v/>
      </c>
    </row>
    <row r="485" spans="1:6" s="7" customFormat="1" x14ac:dyDescent="0.25">
      <c r="A485" s="4" t="s">
        <v>937</v>
      </c>
      <c r="B485" s="33" t="s">
        <v>892</v>
      </c>
      <c r="C485" s="8">
        <v>1</v>
      </c>
      <c r="D485" s="5" t="s">
        <v>19</v>
      </c>
      <c r="E485" s="9"/>
      <c r="F485" s="6">
        <f t="shared" si="7"/>
        <v>0</v>
      </c>
    </row>
    <row r="486" spans="1:6" s="7" customFormat="1" x14ac:dyDescent="0.25">
      <c r="A486" s="4" t="s">
        <v>938</v>
      </c>
      <c r="B486" s="33" t="s">
        <v>923</v>
      </c>
      <c r="C486" s="8">
        <v>1</v>
      </c>
      <c r="D486" s="5" t="s">
        <v>19</v>
      </c>
      <c r="E486" s="9"/>
      <c r="F486" s="6">
        <f t="shared" si="7"/>
        <v>0</v>
      </c>
    </row>
    <row r="487" spans="1:6" s="7" customFormat="1" x14ac:dyDescent="0.25">
      <c r="A487" s="4" t="s">
        <v>939</v>
      </c>
      <c r="B487" s="33" t="s">
        <v>925</v>
      </c>
      <c r="C487" s="8">
        <v>1</v>
      </c>
      <c r="D487" s="5" t="s">
        <v>19</v>
      </c>
      <c r="E487" s="9"/>
      <c r="F487" s="6">
        <f t="shared" si="7"/>
        <v>0</v>
      </c>
    </row>
    <row r="488" spans="1:6" s="7" customFormat="1" ht="102" x14ac:dyDescent="0.25">
      <c r="A488" s="4" t="s">
        <v>940</v>
      </c>
      <c r="B488" s="33" t="s">
        <v>941</v>
      </c>
      <c r="C488" s="8">
        <v>6</v>
      </c>
      <c r="D488" s="5" t="s">
        <v>19</v>
      </c>
      <c r="E488" s="9"/>
      <c r="F488" s="6">
        <f t="shared" si="7"/>
        <v>0</v>
      </c>
    </row>
    <row r="489" spans="1:6" s="7" customFormat="1" ht="102" x14ac:dyDescent="0.25">
      <c r="A489" s="4" t="s">
        <v>942</v>
      </c>
      <c r="B489" s="33" t="s">
        <v>943</v>
      </c>
      <c r="C489" s="8">
        <v>5</v>
      </c>
      <c r="D489" s="5" t="s">
        <v>19</v>
      </c>
      <c r="E489" s="9"/>
      <c r="F489" s="6">
        <f t="shared" si="7"/>
        <v>0</v>
      </c>
    </row>
    <row r="490" spans="1:6" s="7" customFormat="1" ht="102" x14ac:dyDescent="0.25">
      <c r="A490" s="4" t="s">
        <v>944</v>
      </c>
      <c r="B490" s="33" t="s">
        <v>945</v>
      </c>
      <c r="C490" s="8">
        <v>10</v>
      </c>
      <c r="D490" s="5" t="s">
        <v>19</v>
      </c>
      <c r="E490" s="9"/>
      <c r="F490" s="6">
        <f t="shared" si="7"/>
        <v>0</v>
      </c>
    </row>
    <row r="491" spans="1:6" s="7" customFormat="1" ht="102" x14ac:dyDescent="0.25">
      <c r="A491" s="4" t="s">
        <v>946</v>
      </c>
      <c r="B491" s="33" t="s">
        <v>947</v>
      </c>
      <c r="C491" s="8">
        <v>1</v>
      </c>
      <c r="D491" s="5" t="s">
        <v>19</v>
      </c>
      <c r="E491" s="9"/>
      <c r="F491" s="6">
        <f t="shared" si="7"/>
        <v>0</v>
      </c>
    </row>
    <row r="492" spans="1:6" s="7" customFormat="1" ht="114.75" x14ac:dyDescent="0.25">
      <c r="A492" s="4" t="s">
        <v>948</v>
      </c>
      <c r="B492" s="33" t="s">
        <v>949</v>
      </c>
      <c r="C492" s="8">
        <v>19.579999999999998</v>
      </c>
      <c r="D492" s="5" t="s">
        <v>73</v>
      </c>
      <c r="E492" s="9"/>
      <c r="F492" s="6">
        <f t="shared" si="7"/>
        <v>0</v>
      </c>
    </row>
    <row r="493" spans="1:6" s="7" customFormat="1" x14ac:dyDescent="0.25">
      <c r="A493" s="4" t="s">
        <v>950</v>
      </c>
      <c r="B493" s="33" t="s">
        <v>951</v>
      </c>
      <c r="C493" s="8"/>
      <c r="D493" s="5"/>
      <c r="E493" s="9"/>
      <c r="F493" s="6" t="str">
        <f t="shared" si="7"/>
        <v/>
      </c>
    </row>
    <row r="494" spans="1:6" s="7" customFormat="1" x14ac:dyDescent="0.25">
      <c r="A494" s="4" t="s">
        <v>952</v>
      </c>
      <c r="B494" s="33" t="s">
        <v>953</v>
      </c>
      <c r="C494" s="8"/>
      <c r="D494" s="5"/>
      <c r="E494" s="9"/>
      <c r="F494" s="6" t="str">
        <f t="shared" si="7"/>
        <v/>
      </c>
    </row>
    <row r="495" spans="1:6" s="7" customFormat="1" ht="38.25" x14ac:dyDescent="0.25">
      <c r="A495" s="4" t="s">
        <v>954</v>
      </c>
      <c r="B495" s="33" t="s">
        <v>955</v>
      </c>
      <c r="C495" s="8">
        <v>1</v>
      </c>
      <c r="D495" s="5" t="s">
        <v>19</v>
      </c>
      <c r="E495" s="9"/>
      <c r="F495" s="6">
        <f t="shared" si="7"/>
        <v>0</v>
      </c>
    </row>
    <row r="496" spans="1:6" s="7" customFormat="1" ht="38.25" x14ac:dyDescent="0.25">
      <c r="A496" s="4" t="s">
        <v>956</v>
      </c>
      <c r="B496" s="33" t="s">
        <v>957</v>
      </c>
      <c r="C496" s="8">
        <v>6</v>
      </c>
      <c r="D496" s="5" t="s">
        <v>19</v>
      </c>
      <c r="E496" s="9"/>
      <c r="F496" s="6">
        <f t="shared" si="7"/>
        <v>0</v>
      </c>
    </row>
    <row r="497" spans="1:6" s="7" customFormat="1" ht="38.25" x14ac:dyDescent="0.25">
      <c r="A497" s="4" t="s">
        <v>958</v>
      </c>
      <c r="B497" s="33" t="s">
        <v>959</v>
      </c>
      <c r="C497" s="8">
        <v>2</v>
      </c>
      <c r="D497" s="5" t="s">
        <v>19</v>
      </c>
      <c r="E497" s="9"/>
      <c r="F497" s="6">
        <f t="shared" si="7"/>
        <v>0</v>
      </c>
    </row>
    <row r="498" spans="1:6" s="7" customFormat="1" ht="25.5" x14ac:dyDescent="0.25">
      <c r="A498" s="4" t="s">
        <v>960</v>
      </c>
      <c r="B498" s="33" t="s">
        <v>961</v>
      </c>
      <c r="C498" s="8">
        <v>1</v>
      </c>
      <c r="D498" s="5" t="s">
        <v>19</v>
      </c>
      <c r="E498" s="9"/>
      <c r="F498" s="6">
        <f t="shared" si="7"/>
        <v>0</v>
      </c>
    </row>
    <row r="499" spans="1:6" s="7" customFormat="1" ht="38.25" x14ac:dyDescent="0.25">
      <c r="A499" s="4" t="s">
        <v>962</v>
      </c>
      <c r="B499" s="33" t="s">
        <v>963</v>
      </c>
      <c r="C499" s="8">
        <v>2</v>
      </c>
      <c r="D499" s="5" t="s">
        <v>19</v>
      </c>
      <c r="E499" s="9"/>
      <c r="F499" s="6">
        <f t="shared" si="7"/>
        <v>0</v>
      </c>
    </row>
    <row r="500" spans="1:6" s="7" customFormat="1" ht="38.25" x14ac:dyDescent="0.25">
      <c r="A500" s="4" t="s">
        <v>964</v>
      </c>
      <c r="B500" s="33" t="s">
        <v>965</v>
      </c>
      <c r="C500" s="8">
        <v>2</v>
      </c>
      <c r="D500" s="5" t="s">
        <v>19</v>
      </c>
      <c r="E500" s="9"/>
      <c r="F500" s="6">
        <f t="shared" si="7"/>
        <v>0</v>
      </c>
    </row>
    <row r="501" spans="1:6" s="7" customFormat="1" ht="38.25" x14ac:dyDescent="0.25">
      <c r="A501" s="4" t="s">
        <v>966</v>
      </c>
      <c r="B501" s="33" t="s">
        <v>967</v>
      </c>
      <c r="C501" s="8">
        <v>2</v>
      </c>
      <c r="D501" s="5" t="s">
        <v>19</v>
      </c>
      <c r="E501" s="9"/>
      <c r="F501" s="6">
        <f t="shared" si="7"/>
        <v>0</v>
      </c>
    </row>
    <row r="502" spans="1:6" s="7" customFormat="1" ht="51" x14ac:dyDescent="0.25">
      <c r="A502" s="4" t="s">
        <v>968</v>
      </c>
      <c r="B502" s="33" t="s">
        <v>969</v>
      </c>
      <c r="C502" s="8">
        <v>435.6</v>
      </c>
      <c r="D502" s="5" t="s">
        <v>73</v>
      </c>
      <c r="E502" s="9"/>
      <c r="F502" s="6">
        <f t="shared" si="7"/>
        <v>0</v>
      </c>
    </row>
    <row r="503" spans="1:6" s="7" customFormat="1" x14ac:dyDescent="0.25">
      <c r="A503" s="4" t="s">
        <v>970</v>
      </c>
      <c r="B503" s="33" t="s">
        <v>971</v>
      </c>
      <c r="C503" s="8"/>
      <c r="D503" s="5"/>
      <c r="E503" s="9"/>
      <c r="F503" s="6" t="str">
        <f t="shared" si="7"/>
        <v/>
      </c>
    </row>
    <row r="504" spans="1:6" s="7" customFormat="1" ht="38.25" x14ac:dyDescent="0.25">
      <c r="A504" s="4" t="s">
        <v>972</v>
      </c>
      <c r="B504" s="33" t="s">
        <v>973</v>
      </c>
      <c r="C504" s="8">
        <v>2</v>
      </c>
      <c r="D504" s="5" t="s">
        <v>19</v>
      </c>
      <c r="E504" s="9"/>
      <c r="F504" s="6">
        <f t="shared" si="7"/>
        <v>0</v>
      </c>
    </row>
    <row r="505" spans="1:6" s="7" customFormat="1" ht="38.25" x14ac:dyDescent="0.25">
      <c r="A505" s="4" t="s">
        <v>974</v>
      </c>
      <c r="B505" s="33" t="s">
        <v>975</v>
      </c>
      <c r="C505" s="8">
        <v>396</v>
      </c>
      <c r="D505" s="5" t="s">
        <v>73</v>
      </c>
      <c r="E505" s="9"/>
      <c r="F505" s="6">
        <f t="shared" si="7"/>
        <v>0</v>
      </c>
    </row>
    <row r="506" spans="1:6" s="7" customFormat="1" x14ac:dyDescent="0.25">
      <c r="A506" s="4" t="s">
        <v>976</v>
      </c>
      <c r="B506" s="33" t="s">
        <v>977</v>
      </c>
      <c r="C506" s="8"/>
      <c r="D506" s="5"/>
      <c r="E506" s="9"/>
      <c r="F506" s="6" t="str">
        <f t="shared" si="7"/>
        <v/>
      </c>
    </row>
    <row r="507" spans="1:6" s="7" customFormat="1" ht="51" x14ac:dyDescent="0.25">
      <c r="A507" s="4" t="s">
        <v>978</v>
      </c>
      <c r="B507" s="33" t="s">
        <v>979</v>
      </c>
      <c r="C507" s="8">
        <v>1</v>
      </c>
      <c r="D507" s="5" t="s">
        <v>19</v>
      </c>
      <c r="E507" s="9"/>
      <c r="F507" s="6">
        <f t="shared" si="7"/>
        <v>0</v>
      </c>
    </row>
    <row r="508" spans="1:6" s="7" customFormat="1" ht="38.25" x14ac:dyDescent="0.25">
      <c r="A508" s="4" t="s">
        <v>980</v>
      </c>
      <c r="B508" s="33" t="s">
        <v>981</v>
      </c>
      <c r="C508" s="8">
        <v>2</v>
      </c>
      <c r="D508" s="5" t="s">
        <v>19</v>
      </c>
      <c r="E508" s="9"/>
      <c r="F508" s="6">
        <f t="shared" si="7"/>
        <v>0</v>
      </c>
    </row>
    <row r="509" spans="1:6" s="7" customFormat="1" x14ac:dyDescent="0.25">
      <c r="A509" s="4" t="s">
        <v>982</v>
      </c>
      <c r="B509" s="33" t="s">
        <v>983</v>
      </c>
      <c r="C509" s="8"/>
      <c r="D509" s="5"/>
      <c r="E509" s="9"/>
      <c r="F509" s="6" t="str">
        <f t="shared" si="7"/>
        <v/>
      </c>
    </row>
    <row r="510" spans="1:6" s="7" customFormat="1" ht="38.25" x14ac:dyDescent="0.25">
      <c r="A510" s="4" t="s">
        <v>984</v>
      </c>
      <c r="B510" s="33" t="s">
        <v>985</v>
      </c>
      <c r="C510" s="8"/>
      <c r="D510" s="5"/>
      <c r="E510" s="9"/>
      <c r="F510" s="6" t="str">
        <f t="shared" si="7"/>
        <v/>
      </c>
    </row>
    <row r="511" spans="1:6" s="7" customFormat="1" x14ac:dyDescent="0.25">
      <c r="A511" s="4" t="s">
        <v>986</v>
      </c>
      <c r="B511" s="33" t="s">
        <v>987</v>
      </c>
      <c r="C511" s="8">
        <v>2</v>
      </c>
      <c r="D511" s="5" t="s">
        <v>19</v>
      </c>
      <c r="E511" s="9"/>
      <c r="F511" s="6">
        <f t="shared" si="7"/>
        <v>0</v>
      </c>
    </row>
    <row r="512" spans="1:6" s="7" customFormat="1" x14ac:dyDescent="0.25">
      <c r="A512" s="4" t="s">
        <v>988</v>
      </c>
      <c r="B512" s="33" t="s">
        <v>989</v>
      </c>
      <c r="C512" s="8">
        <v>2</v>
      </c>
      <c r="D512" s="5" t="s">
        <v>19</v>
      </c>
      <c r="E512" s="9"/>
      <c r="F512" s="6">
        <f t="shared" si="7"/>
        <v>0</v>
      </c>
    </row>
    <row r="513" spans="1:6" s="7" customFormat="1" x14ac:dyDescent="0.25">
      <c r="A513" s="4" t="s">
        <v>990</v>
      </c>
      <c r="B513" s="33" t="s">
        <v>991</v>
      </c>
      <c r="C513" s="8">
        <v>2</v>
      </c>
      <c r="D513" s="5" t="s">
        <v>19</v>
      </c>
      <c r="E513" s="9"/>
      <c r="F513" s="6">
        <f t="shared" si="7"/>
        <v>0</v>
      </c>
    </row>
    <row r="514" spans="1:6" s="7" customFormat="1" x14ac:dyDescent="0.25">
      <c r="A514" s="4" t="s">
        <v>992</v>
      </c>
      <c r="B514" s="33" t="s">
        <v>993</v>
      </c>
      <c r="C514" s="8">
        <v>1</v>
      </c>
      <c r="D514" s="5" t="s">
        <v>19</v>
      </c>
      <c r="E514" s="9"/>
      <c r="F514" s="6">
        <f t="shared" si="7"/>
        <v>0</v>
      </c>
    </row>
    <row r="515" spans="1:6" s="7" customFormat="1" x14ac:dyDescent="0.25">
      <c r="A515" s="4" t="s">
        <v>994</v>
      </c>
      <c r="B515" s="33" t="s">
        <v>995</v>
      </c>
      <c r="C515" s="8">
        <v>2</v>
      </c>
      <c r="D515" s="5" t="s">
        <v>19</v>
      </c>
      <c r="E515" s="9"/>
      <c r="F515" s="6">
        <f t="shared" si="7"/>
        <v>0</v>
      </c>
    </row>
    <row r="516" spans="1:6" s="7" customFormat="1" x14ac:dyDescent="0.25">
      <c r="A516" s="4" t="s">
        <v>996</v>
      </c>
      <c r="B516" s="33" t="s">
        <v>997</v>
      </c>
      <c r="C516" s="8">
        <v>2</v>
      </c>
      <c r="D516" s="5" t="s">
        <v>19</v>
      </c>
      <c r="E516" s="9"/>
      <c r="F516" s="6">
        <f t="shared" si="7"/>
        <v>0</v>
      </c>
    </row>
    <row r="517" spans="1:6" s="7" customFormat="1" x14ac:dyDescent="0.25">
      <c r="A517" s="4" t="s">
        <v>998</v>
      </c>
      <c r="B517" s="33" t="s">
        <v>999</v>
      </c>
      <c r="C517" s="8">
        <v>2</v>
      </c>
      <c r="D517" s="5" t="s">
        <v>19</v>
      </c>
      <c r="E517" s="9"/>
      <c r="F517" s="6">
        <f t="shared" si="7"/>
        <v>0</v>
      </c>
    </row>
    <row r="518" spans="1:6" s="7" customFormat="1" x14ac:dyDescent="0.25">
      <c r="A518" s="4" t="s">
        <v>1000</v>
      </c>
      <c r="B518" s="33" t="s">
        <v>1001</v>
      </c>
      <c r="C518" s="8">
        <v>1</v>
      </c>
      <c r="D518" s="5" t="s">
        <v>19</v>
      </c>
      <c r="E518" s="9"/>
      <c r="F518" s="6">
        <f t="shared" si="7"/>
        <v>0</v>
      </c>
    </row>
    <row r="519" spans="1:6" s="7" customFormat="1" x14ac:dyDescent="0.25">
      <c r="A519" s="4" t="s">
        <v>1002</v>
      </c>
      <c r="B519" s="33" t="s">
        <v>1003</v>
      </c>
      <c r="C519" s="8">
        <v>1</v>
      </c>
      <c r="D519" s="5" t="s">
        <v>19</v>
      </c>
      <c r="E519" s="9"/>
      <c r="F519" s="6">
        <f t="shared" si="7"/>
        <v>0</v>
      </c>
    </row>
    <row r="520" spans="1:6" s="7" customFormat="1" ht="38.25" x14ac:dyDescent="0.25">
      <c r="A520" s="4" t="s">
        <v>1004</v>
      </c>
      <c r="B520" s="33" t="s">
        <v>1005</v>
      </c>
      <c r="C520" s="8">
        <v>2</v>
      </c>
      <c r="D520" s="5" t="s">
        <v>19</v>
      </c>
      <c r="E520" s="9"/>
      <c r="F520" s="6">
        <f t="shared" si="7"/>
        <v>0</v>
      </c>
    </row>
    <row r="521" spans="1:6" s="7" customFormat="1" ht="38.25" x14ac:dyDescent="0.25">
      <c r="A521" s="4" t="s">
        <v>1006</v>
      </c>
      <c r="B521" s="33" t="s">
        <v>1007</v>
      </c>
      <c r="C521" s="8">
        <v>2</v>
      </c>
      <c r="D521" s="5" t="s">
        <v>19</v>
      </c>
      <c r="E521" s="9"/>
      <c r="F521" s="6">
        <f t="shared" si="7"/>
        <v>0</v>
      </c>
    </row>
    <row r="522" spans="1:6" s="7" customFormat="1" x14ac:dyDescent="0.25">
      <c r="A522" s="4" t="s">
        <v>1008</v>
      </c>
      <c r="B522" s="33" t="s">
        <v>1009</v>
      </c>
      <c r="C522" s="8">
        <v>1</v>
      </c>
      <c r="D522" s="5" t="s">
        <v>19</v>
      </c>
      <c r="E522" s="9"/>
      <c r="F522" s="6">
        <f t="shared" si="7"/>
        <v>0</v>
      </c>
    </row>
    <row r="523" spans="1:6" s="7" customFormat="1" x14ac:dyDescent="0.25">
      <c r="A523" s="4" t="s">
        <v>1010</v>
      </c>
      <c r="B523" s="33" t="s">
        <v>1011</v>
      </c>
      <c r="C523" s="8"/>
      <c r="D523" s="5"/>
      <c r="E523" s="9"/>
      <c r="F523" s="6" t="str">
        <f t="shared" si="7"/>
        <v/>
      </c>
    </row>
    <row r="524" spans="1:6" s="7" customFormat="1" x14ac:dyDescent="0.25">
      <c r="A524" s="4" t="s">
        <v>1012</v>
      </c>
      <c r="B524" s="33" t="s">
        <v>1013</v>
      </c>
      <c r="C524" s="8"/>
      <c r="D524" s="5"/>
      <c r="E524" s="9"/>
      <c r="F524" s="6" t="str">
        <f t="shared" ref="F524:F587" si="8">IF(C524&gt;0,ROUND(E524*C524,2),"")</f>
        <v/>
      </c>
    </row>
    <row r="525" spans="1:6" s="7" customFormat="1" ht="63.75" x14ac:dyDescent="0.25">
      <c r="A525" s="4" t="s">
        <v>1014</v>
      </c>
      <c r="B525" s="33" t="s">
        <v>1015</v>
      </c>
      <c r="C525" s="8"/>
      <c r="D525" s="5"/>
      <c r="E525" s="9"/>
      <c r="F525" s="6" t="str">
        <f t="shared" si="8"/>
        <v/>
      </c>
    </row>
    <row r="526" spans="1:6" s="7" customFormat="1" x14ac:dyDescent="0.25">
      <c r="A526" s="4" t="s">
        <v>1016</v>
      </c>
      <c r="B526" s="33" t="s">
        <v>1017</v>
      </c>
      <c r="C526" s="8">
        <v>1</v>
      </c>
      <c r="D526" s="5" t="s">
        <v>19</v>
      </c>
      <c r="E526" s="9"/>
      <c r="F526" s="6">
        <f t="shared" si="8"/>
        <v>0</v>
      </c>
    </row>
    <row r="527" spans="1:6" s="7" customFormat="1" x14ac:dyDescent="0.25">
      <c r="A527" s="4" t="s">
        <v>1018</v>
      </c>
      <c r="B527" s="33" t="s">
        <v>1019</v>
      </c>
      <c r="C527" s="8">
        <v>1</v>
      </c>
      <c r="D527" s="5" t="s">
        <v>19</v>
      </c>
      <c r="E527" s="9"/>
      <c r="F527" s="6">
        <f t="shared" si="8"/>
        <v>0</v>
      </c>
    </row>
    <row r="528" spans="1:6" s="7" customFormat="1" x14ac:dyDescent="0.25">
      <c r="A528" s="4" t="s">
        <v>1020</v>
      </c>
      <c r="B528" s="33" t="s">
        <v>1021</v>
      </c>
      <c r="C528" s="8">
        <v>1</v>
      </c>
      <c r="D528" s="5" t="s">
        <v>19</v>
      </c>
      <c r="E528" s="9"/>
      <c r="F528" s="6">
        <f t="shared" si="8"/>
        <v>0</v>
      </c>
    </row>
    <row r="529" spans="1:6" s="7" customFormat="1" x14ac:dyDescent="0.25">
      <c r="A529" s="4" t="s">
        <v>1022</v>
      </c>
      <c r="B529" s="33" t="s">
        <v>1023</v>
      </c>
      <c r="C529" s="8"/>
      <c r="D529" s="5"/>
      <c r="E529" s="9"/>
      <c r="F529" s="6" t="str">
        <f t="shared" si="8"/>
        <v/>
      </c>
    </row>
    <row r="530" spans="1:6" s="7" customFormat="1" ht="25.5" x14ac:dyDescent="0.25">
      <c r="A530" s="4" t="s">
        <v>1024</v>
      </c>
      <c r="B530" s="33" t="s">
        <v>1025</v>
      </c>
      <c r="C530" s="8">
        <v>2</v>
      </c>
      <c r="D530" s="5" t="s">
        <v>19</v>
      </c>
      <c r="E530" s="9"/>
      <c r="F530" s="6">
        <f t="shared" si="8"/>
        <v>0</v>
      </c>
    </row>
    <row r="531" spans="1:6" s="7" customFormat="1" x14ac:dyDescent="0.25">
      <c r="A531" s="4" t="s">
        <v>1026</v>
      </c>
      <c r="B531" s="33" t="s">
        <v>1027</v>
      </c>
      <c r="C531" s="8"/>
      <c r="D531" s="5"/>
      <c r="E531" s="9"/>
      <c r="F531" s="6" t="str">
        <f t="shared" si="8"/>
        <v/>
      </c>
    </row>
    <row r="532" spans="1:6" s="7" customFormat="1" x14ac:dyDescent="0.25">
      <c r="A532" s="4" t="s">
        <v>1028</v>
      </c>
      <c r="B532" s="33" t="s">
        <v>1029</v>
      </c>
      <c r="C532" s="8"/>
      <c r="D532" s="5"/>
      <c r="E532" s="9"/>
      <c r="F532" s="6" t="str">
        <f t="shared" si="8"/>
        <v/>
      </c>
    </row>
    <row r="533" spans="1:6" s="7" customFormat="1" ht="25.5" x14ac:dyDescent="0.25">
      <c r="A533" s="4" t="s">
        <v>1030</v>
      </c>
      <c r="B533" s="33" t="s">
        <v>1031</v>
      </c>
      <c r="C533" s="8">
        <v>2</v>
      </c>
      <c r="D533" s="5" t="s">
        <v>19</v>
      </c>
      <c r="E533" s="9"/>
      <c r="F533" s="6">
        <f t="shared" si="8"/>
        <v>0</v>
      </c>
    </row>
    <row r="534" spans="1:6" s="7" customFormat="1" ht="38.25" x14ac:dyDescent="0.25">
      <c r="A534" s="4" t="s">
        <v>1032</v>
      </c>
      <c r="B534" s="33" t="s">
        <v>1033</v>
      </c>
      <c r="C534" s="8">
        <v>2</v>
      </c>
      <c r="D534" s="5" t="s">
        <v>19</v>
      </c>
      <c r="E534" s="9"/>
      <c r="F534" s="6">
        <f t="shared" si="8"/>
        <v>0</v>
      </c>
    </row>
    <row r="535" spans="1:6" s="7" customFormat="1" x14ac:dyDescent="0.25">
      <c r="A535" s="4" t="s">
        <v>1034</v>
      </c>
      <c r="B535" s="33" t="s">
        <v>1035</v>
      </c>
      <c r="C535" s="8"/>
      <c r="D535" s="5"/>
      <c r="E535" s="9"/>
      <c r="F535" s="6" t="str">
        <f t="shared" si="8"/>
        <v/>
      </c>
    </row>
    <row r="536" spans="1:6" s="7" customFormat="1" ht="25.5" x14ac:dyDescent="0.25">
      <c r="A536" s="4" t="s">
        <v>1036</v>
      </c>
      <c r="B536" s="33" t="s">
        <v>1037</v>
      </c>
      <c r="C536" s="8">
        <v>2</v>
      </c>
      <c r="D536" s="5" t="s">
        <v>19</v>
      </c>
      <c r="E536" s="9"/>
      <c r="F536" s="6">
        <f t="shared" si="8"/>
        <v>0</v>
      </c>
    </row>
    <row r="537" spans="1:6" s="7" customFormat="1" x14ac:dyDescent="0.25">
      <c r="A537" s="4" t="s">
        <v>1038</v>
      </c>
      <c r="B537" s="33" t="s">
        <v>1039</v>
      </c>
      <c r="C537" s="8"/>
      <c r="D537" s="5"/>
      <c r="E537" s="9"/>
      <c r="F537" s="6" t="str">
        <f t="shared" si="8"/>
        <v/>
      </c>
    </row>
    <row r="538" spans="1:6" s="7" customFormat="1" ht="25.5" x14ac:dyDescent="0.25">
      <c r="A538" s="4" t="s">
        <v>1040</v>
      </c>
      <c r="B538" s="33" t="s">
        <v>1041</v>
      </c>
      <c r="C538" s="8">
        <v>20</v>
      </c>
      <c r="D538" s="5" t="s">
        <v>73</v>
      </c>
      <c r="E538" s="9"/>
      <c r="F538" s="6">
        <f t="shared" si="8"/>
        <v>0</v>
      </c>
    </row>
    <row r="539" spans="1:6" s="7" customFormat="1" x14ac:dyDescent="0.25">
      <c r="A539" s="4" t="s">
        <v>1042</v>
      </c>
      <c r="B539" s="33" t="s">
        <v>1043</v>
      </c>
      <c r="C539" s="8"/>
      <c r="D539" s="5"/>
      <c r="E539" s="9"/>
      <c r="F539" s="6" t="str">
        <f t="shared" si="8"/>
        <v/>
      </c>
    </row>
    <row r="540" spans="1:6" s="7" customFormat="1" ht="25.5" x14ac:dyDescent="0.25">
      <c r="A540" s="4" t="s">
        <v>1044</v>
      </c>
      <c r="B540" s="33" t="s">
        <v>1045</v>
      </c>
      <c r="C540" s="8">
        <v>20</v>
      </c>
      <c r="D540" s="5" t="s">
        <v>73</v>
      </c>
      <c r="E540" s="9"/>
      <c r="F540" s="6">
        <f t="shared" si="8"/>
        <v>0</v>
      </c>
    </row>
    <row r="541" spans="1:6" s="7" customFormat="1" x14ac:dyDescent="0.25">
      <c r="A541" s="4" t="s">
        <v>1046</v>
      </c>
      <c r="B541" s="33" t="s">
        <v>1047</v>
      </c>
      <c r="C541" s="8"/>
      <c r="D541" s="5"/>
      <c r="E541" s="9"/>
      <c r="F541" s="6" t="str">
        <f t="shared" si="8"/>
        <v/>
      </c>
    </row>
    <row r="542" spans="1:6" s="7" customFormat="1" ht="25.5" x14ac:dyDescent="0.25">
      <c r="A542" s="4" t="s">
        <v>1048</v>
      </c>
      <c r="B542" s="33" t="s">
        <v>1049</v>
      </c>
      <c r="C542" s="8">
        <v>110</v>
      </c>
      <c r="D542" s="5" t="s">
        <v>73</v>
      </c>
      <c r="E542" s="9"/>
      <c r="F542" s="6">
        <f t="shared" si="8"/>
        <v>0</v>
      </c>
    </row>
    <row r="543" spans="1:6" s="7" customFormat="1" ht="25.5" x14ac:dyDescent="0.25">
      <c r="A543" s="4" t="s">
        <v>1050</v>
      </c>
      <c r="B543" s="33" t="s">
        <v>1051</v>
      </c>
      <c r="C543" s="8">
        <v>5</v>
      </c>
      <c r="D543" s="5" t="s">
        <v>19</v>
      </c>
      <c r="E543" s="9"/>
      <c r="F543" s="6">
        <f t="shared" si="8"/>
        <v>0</v>
      </c>
    </row>
    <row r="544" spans="1:6" s="7" customFormat="1" ht="25.5" x14ac:dyDescent="0.25">
      <c r="A544" s="4" t="s">
        <v>1052</v>
      </c>
      <c r="B544" s="33" t="s">
        <v>1053</v>
      </c>
      <c r="C544" s="8">
        <v>5</v>
      </c>
      <c r="D544" s="5" t="s">
        <v>19</v>
      </c>
      <c r="E544" s="9"/>
      <c r="F544" s="6">
        <f t="shared" si="8"/>
        <v>0</v>
      </c>
    </row>
    <row r="545" spans="1:6" s="7" customFormat="1" ht="25.5" x14ac:dyDescent="0.25">
      <c r="A545" s="4" t="s">
        <v>1054</v>
      </c>
      <c r="B545" s="33" t="s">
        <v>1055</v>
      </c>
      <c r="C545" s="8">
        <v>5</v>
      </c>
      <c r="D545" s="5" t="s">
        <v>19</v>
      </c>
      <c r="E545" s="9"/>
      <c r="F545" s="6">
        <f t="shared" si="8"/>
        <v>0</v>
      </c>
    </row>
    <row r="546" spans="1:6" s="7" customFormat="1" ht="25.5" x14ac:dyDescent="0.25">
      <c r="A546" s="4" t="s">
        <v>1056</v>
      </c>
      <c r="B546" s="33" t="s">
        <v>1057</v>
      </c>
      <c r="C546" s="8">
        <v>5</v>
      </c>
      <c r="D546" s="5" t="s">
        <v>19</v>
      </c>
      <c r="E546" s="9"/>
      <c r="F546" s="6">
        <f t="shared" si="8"/>
        <v>0</v>
      </c>
    </row>
    <row r="547" spans="1:6" s="7" customFormat="1" ht="25.5" x14ac:dyDescent="0.25">
      <c r="A547" s="4" t="s">
        <v>1058</v>
      </c>
      <c r="B547" s="33" t="s">
        <v>1059</v>
      </c>
      <c r="C547" s="8">
        <v>4</v>
      </c>
      <c r="D547" s="5" t="s">
        <v>19</v>
      </c>
      <c r="E547" s="9"/>
      <c r="F547" s="6">
        <f t="shared" si="8"/>
        <v>0</v>
      </c>
    </row>
    <row r="548" spans="1:6" s="7" customFormat="1" x14ac:dyDescent="0.25">
      <c r="A548" s="4" t="s">
        <v>1060</v>
      </c>
      <c r="B548" s="33" t="s">
        <v>1061</v>
      </c>
      <c r="C548" s="8"/>
      <c r="D548" s="5"/>
      <c r="E548" s="9"/>
      <c r="F548" s="6" t="str">
        <f t="shared" si="8"/>
        <v/>
      </c>
    </row>
    <row r="549" spans="1:6" s="7" customFormat="1" x14ac:dyDescent="0.25">
      <c r="A549" s="4" t="s">
        <v>1062</v>
      </c>
      <c r="B549" s="33" t="s">
        <v>1063</v>
      </c>
      <c r="C549" s="8"/>
      <c r="D549" s="5"/>
      <c r="E549" s="9"/>
      <c r="F549" s="6" t="str">
        <f t="shared" si="8"/>
        <v/>
      </c>
    </row>
    <row r="550" spans="1:6" s="7" customFormat="1" ht="51" x14ac:dyDescent="0.25">
      <c r="A550" s="4" t="s">
        <v>1064</v>
      </c>
      <c r="B550" s="33" t="s">
        <v>1065</v>
      </c>
      <c r="C550" s="8">
        <v>12</v>
      </c>
      <c r="D550" s="5" t="s">
        <v>19</v>
      </c>
      <c r="E550" s="9"/>
      <c r="F550" s="6">
        <f t="shared" si="8"/>
        <v>0</v>
      </c>
    </row>
    <row r="551" spans="1:6" s="7" customFormat="1" ht="51" x14ac:dyDescent="0.25">
      <c r="A551" s="4" t="s">
        <v>1066</v>
      </c>
      <c r="B551" s="33" t="s">
        <v>1067</v>
      </c>
      <c r="C551" s="8">
        <v>1</v>
      </c>
      <c r="D551" s="5" t="s">
        <v>19</v>
      </c>
      <c r="E551" s="9"/>
      <c r="F551" s="6">
        <f t="shared" si="8"/>
        <v>0</v>
      </c>
    </row>
    <row r="552" spans="1:6" s="7" customFormat="1" x14ac:dyDescent="0.25">
      <c r="A552" s="4" t="s">
        <v>1068</v>
      </c>
      <c r="B552" s="33" t="s">
        <v>1069</v>
      </c>
      <c r="C552" s="8"/>
      <c r="D552" s="5"/>
      <c r="E552" s="9"/>
      <c r="F552" s="6" t="str">
        <f t="shared" si="8"/>
        <v/>
      </c>
    </row>
    <row r="553" spans="1:6" s="7" customFormat="1" ht="25.5" x14ac:dyDescent="0.25">
      <c r="A553" s="4" t="s">
        <v>1070</v>
      </c>
      <c r="B553" s="33" t="s">
        <v>1071</v>
      </c>
      <c r="C553" s="8">
        <v>1</v>
      </c>
      <c r="D553" s="5" t="s">
        <v>19</v>
      </c>
      <c r="E553" s="9"/>
      <c r="F553" s="6">
        <f t="shared" si="8"/>
        <v>0</v>
      </c>
    </row>
    <row r="554" spans="1:6" s="7" customFormat="1" x14ac:dyDescent="0.25">
      <c r="A554" s="4" t="s">
        <v>1072</v>
      </c>
      <c r="B554" s="33" t="s">
        <v>1073</v>
      </c>
      <c r="C554" s="8"/>
      <c r="D554" s="5"/>
      <c r="E554" s="9"/>
      <c r="F554" s="6" t="str">
        <f t="shared" si="8"/>
        <v/>
      </c>
    </row>
    <row r="555" spans="1:6" s="7" customFormat="1" ht="25.5" x14ac:dyDescent="0.25">
      <c r="A555" s="4" t="s">
        <v>1074</v>
      </c>
      <c r="B555" s="33" t="s">
        <v>1075</v>
      </c>
      <c r="C555" s="8">
        <v>200</v>
      </c>
      <c r="D555" s="5" t="s">
        <v>73</v>
      </c>
      <c r="E555" s="9"/>
      <c r="F555" s="6">
        <f t="shared" si="8"/>
        <v>0</v>
      </c>
    </row>
    <row r="556" spans="1:6" s="7" customFormat="1" x14ac:dyDescent="0.25">
      <c r="A556" s="4" t="s">
        <v>1076</v>
      </c>
      <c r="B556" s="33" t="s">
        <v>1043</v>
      </c>
      <c r="C556" s="8"/>
      <c r="D556" s="5"/>
      <c r="E556" s="9"/>
      <c r="F556" s="6" t="str">
        <f t="shared" si="8"/>
        <v/>
      </c>
    </row>
    <row r="557" spans="1:6" s="7" customFormat="1" ht="25.5" x14ac:dyDescent="0.25">
      <c r="A557" s="4" t="s">
        <v>1077</v>
      </c>
      <c r="B557" s="33" t="s">
        <v>1078</v>
      </c>
      <c r="C557" s="8"/>
      <c r="D557" s="5"/>
      <c r="E557" s="9"/>
      <c r="F557" s="6" t="str">
        <f t="shared" si="8"/>
        <v/>
      </c>
    </row>
    <row r="558" spans="1:6" s="7" customFormat="1" x14ac:dyDescent="0.25">
      <c r="A558" s="4" t="s">
        <v>1079</v>
      </c>
      <c r="B558" s="33" t="s">
        <v>1080</v>
      </c>
      <c r="C558" s="8">
        <v>110</v>
      </c>
      <c r="D558" s="5" t="s">
        <v>73</v>
      </c>
      <c r="E558" s="9"/>
      <c r="F558" s="6">
        <f t="shared" si="8"/>
        <v>0</v>
      </c>
    </row>
    <row r="559" spans="1:6" s="7" customFormat="1" x14ac:dyDescent="0.25">
      <c r="A559" s="4" t="s">
        <v>1081</v>
      </c>
      <c r="B559" s="33" t="s">
        <v>1082</v>
      </c>
      <c r="C559" s="8">
        <v>115</v>
      </c>
      <c r="D559" s="5" t="s">
        <v>73</v>
      </c>
      <c r="E559" s="9"/>
      <c r="F559" s="6">
        <f t="shared" si="8"/>
        <v>0</v>
      </c>
    </row>
    <row r="560" spans="1:6" s="7" customFormat="1" x14ac:dyDescent="0.25">
      <c r="A560" s="4" t="s">
        <v>1083</v>
      </c>
      <c r="B560" s="33" t="s">
        <v>1084</v>
      </c>
      <c r="C560" s="8"/>
      <c r="D560" s="5"/>
      <c r="E560" s="9"/>
      <c r="F560" s="6" t="str">
        <f t="shared" si="8"/>
        <v/>
      </c>
    </row>
    <row r="561" spans="1:6" s="7" customFormat="1" x14ac:dyDescent="0.25">
      <c r="A561" s="4" t="s">
        <v>1085</v>
      </c>
      <c r="B561" s="33" t="s">
        <v>1086</v>
      </c>
      <c r="C561" s="8"/>
      <c r="D561" s="5"/>
      <c r="E561" s="9"/>
      <c r="F561" s="6" t="str">
        <f t="shared" si="8"/>
        <v/>
      </c>
    </row>
    <row r="562" spans="1:6" s="7" customFormat="1" ht="38.25" x14ac:dyDescent="0.25">
      <c r="A562" s="4" t="s">
        <v>1087</v>
      </c>
      <c r="B562" s="33" t="s">
        <v>1088</v>
      </c>
      <c r="C562" s="8">
        <v>24</v>
      </c>
      <c r="D562" s="5" t="s">
        <v>19</v>
      </c>
      <c r="E562" s="9"/>
      <c r="F562" s="6">
        <f t="shared" si="8"/>
        <v>0</v>
      </c>
    </row>
    <row r="563" spans="1:6" s="7" customFormat="1" ht="25.5" x14ac:dyDescent="0.25">
      <c r="A563" s="4" t="s">
        <v>1089</v>
      </c>
      <c r="B563" s="33" t="s">
        <v>1090</v>
      </c>
      <c r="C563" s="8">
        <v>6</v>
      </c>
      <c r="D563" s="5" t="s">
        <v>19</v>
      </c>
      <c r="E563" s="9"/>
      <c r="F563" s="6">
        <f t="shared" si="8"/>
        <v>0</v>
      </c>
    </row>
    <row r="564" spans="1:6" s="7" customFormat="1" x14ac:dyDescent="0.25">
      <c r="A564" s="4" t="s">
        <v>1091</v>
      </c>
      <c r="B564" s="33" t="s">
        <v>1039</v>
      </c>
      <c r="C564" s="8"/>
      <c r="D564" s="5"/>
      <c r="E564" s="9"/>
      <c r="F564" s="6" t="str">
        <f t="shared" si="8"/>
        <v/>
      </c>
    </row>
    <row r="565" spans="1:6" s="7" customFormat="1" ht="25.5" x14ac:dyDescent="0.25">
      <c r="A565" s="4" t="s">
        <v>1092</v>
      </c>
      <c r="B565" s="33" t="s">
        <v>1093</v>
      </c>
      <c r="C565" s="8"/>
      <c r="D565" s="5"/>
      <c r="E565" s="9"/>
      <c r="F565" s="6" t="str">
        <f t="shared" si="8"/>
        <v/>
      </c>
    </row>
    <row r="566" spans="1:6" s="7" customFormat="1" x14ac:dyDescent="0.25">
      <c r="A566" s="4" t="s">
        <v>1094</v>
      </c>
      <c r="B566" s="33" t="s">
        <v>1095</v>
      </c>
      <c r="C566" s="8">
        <v>150</v>
      </c>
      <c r="D566" s="5" t="s">
        <v>73</v>
      </c>
      <c r="E566" s="9"/>
      <c r="F566" s="6">
        <f t="shared" si="8"/>
        <v>0</v>
      </c>
    </row>
    <row r="567" spans="1:6" s="7" customFormat="1" x14ac:dyDescent="0.25">
      <c r="A567" s="4" t="s">
        <v>1096</v>
      </c>
      <c r="B567" s="33" t="s">
        <v>1097</v>
      </c>
      <c r="C567" s="8">
        <v>20</v>
      </c>
      <c r="D567" s="5" t="s">
        <v>73</v>
      </c>
      <c r="E567" s="9"/>
      <c r="F567" s="6">
        <f t="shared" si="8"/>
        <v>0</v>
      </c>
    </row>
    <row r="568" spans="1:6" s="7" customFormat="1" ht="38.25" x14ac:dyDescent="0.25">
      <c r="A568" s="4" t="s">
        <v>1098</v>
      </c>
      <c r="B568" s="33" t="s">
        <v>1099</v>
      </c>
      <c r="C568" s="8"/>
      <c r="D568" s="5"/>
      <c r="E568" s="9"/>
      <c r="F568" s="6" t="str">
        <f t="shared" si="8"/>
        <v/>
      </c>
    </row>
    <row r="569" spans="1:6" s="7" customFormat="1" x14ac:dyDescent="0.25">
      <c r="A569" s="4" t="s">
        <v>1100</v>
      </c>
      <c r="B569" s="33" t="s">
        <v>1101</v>
      </c>
      <c r="C569" s="8">
        <v>30</v>
      </c>
      <c r="D569" s="5" t="s">
        <v>73</v>
      </c>
      <c r="E569" s="9"/>
      <c r="F569" s="6">
        <f t="shared" si="8"/>
        <v>0</v>
      </c>
    </row>
    <row r="570" spans="1:6" s="7" customFormat="1" x14ac:dyDescent="0.25">
      <c r="A570" s="4" t="s">
        <v>1102</v>
      </c>
      <c r="B570" s="33" t="s">
        <v>1103</v>
      </c>
      <c r="C570" s="8"/>
      <c r="D570" s="5"/>
      <c r="E570" s="9"/>
      <c r="F570" s="6" t="str">
        <f t="shared" si="8"/>
        <v/>
      </c>
    </row>
    <row r="571" spans="1:6" s="7" customFormat="1" ht="25.5" x14ac:dyDescent="0.25">
      <c r="A571" s="4" t="s">
        <v>1104</v>
      </c>
      <c r="B571" s="33" t="s">
        <v>1105</v>
      </c>
      <c r="C571" s="8"/>
      <c r="D571" s="5"/>
      <c r="E571" s="9"/>
      <c r="F571" s="6" t="str">
        <f t="shared" si="8"/>
        <v/>
      </c>
    </row>
    <row r="572" spans="1:6" s="7" customFormat="1" x14ac:dyDescent="0.25">
      <c r="A572" s="4" t="s">
        <v>1106</v>
      </c>
      <c r="B572" s="33" t="s">
        <v>1107</v>
      </c>
      <c r="C572" s="8">
        <v>180</v>
      </c>
      <c r="D572" s="5" t="s">
        <v>73</v>
      </c>
      <c r="E572" s="9"/>
      <c r="F572" s="6">
        <f t="shared" si="8"/>
        <v>0</v>
      </c>
    </row>
    <row r="573" spans="1:6" s="7" customFormat="1" x14ac:dyDescent="0.25">
      <c r="A573" s="4" t="s">
        <v>1108</v>
      </c>
      <c r="B573" s="33" t="s">
        <v>1109</v>
      </c>
      <c r="C573" s="8"/>
      <c r="D573" s="5"/>
      <c r="E573" s="9"/>
      <c r="F573" s="6" t="str">
        <f t="shared" si="8"/>
        <v/>
      </c>
    </row>
    <row r="574" spans="1:6" s="7" customFormat="1" ht="38.25" x14ac:dyDescent="0.25">
      <c r="A574" s="4" t="s">
        <v>1110</v>
      </c>
      <c r="B574" s="33" t="s">
        <v>1111</v>
      </c>
      <c r="C574" s="8">
        <v>18</v>
      </c>
      <c r="D574" s="5" t="s">
        <v>19</v>
      </c>
      <c r="E574" s="9"/>
      <c r="F574" s="6">
        <f t="shared" si="8"/>
        <v>0</v>
      </c>
    </row>
    <row r="575" spans="1:6" s="7" customFormat="1" x14ac:dyDescent="0.25">
      <c r="A575" s="4" t="s">
        <v>1112</v>
      </c>
      <c r="B575" s="33" t="s">
        <v>1113</v>
      </c>
      <c r="C575" s="8"/>
      <c r="D575" s="5"/>
      <c r="E575" s="9"/>
      <c r="F575" s="6" t="str">
        <f t="shared" si="8"/>
        <v/>
      </c>
    </row>
    <row r="576" spans="1:6" s="7" customFormat="1" x14ac:dyDescent="0.25">
      <c r="A576" s="4" t="s">
        <v>1114</v>
      </c>
      <c r="B576" s="33" t="s">
        <v>1086</v>
      </c>
      <c r="C576" s="8"/>
      <c r="D576" s="5"/>
      <c r="E576" s="9"/>
      <c r="F576" s="6" t="str">
        <f t="shared" si="8"/>
        <v/>
      </c>
    </row>
    <row r="577" spans="1:6" s="7" customFormat="1" ht="38.25" x14ac:dyDescent="0.25">
      <c r="A577" s="4" t="s">
        <v>1115</v>
      </c>
      <c r="B577" s="33" t="s">
        <v>1116</v>
      </c>
      <c r="C577" s="8">
        <v>8</v>
      </c>
      <c r="D577" s="5" t="s">
        <v>19</v>
      </c>
      <c r="E577" s="9"/>
      <c r="F577" s="6">
        <f t="shared" si="8"/>
        <v>0</v>
      </c>
    </row>
    <row r="578" spans="1:6" s="7" customFormat="1" ht="25.5" x14ac:dyDescent="0.25">
      <c r="A578" s="4" t="s">
        <v>1117</v>
      </c>
      <c r="B578" s="33" t="s">
        <v>1118</v>
      </c>
      <c r="C578" s="8">
        <v>10</v>
      </c>
      <c r="D578" s="5" t="s">
        <v>19</v>
      </c>
      <c r="E578" s="9"/>
      <c r="F578" s="6">
        <f t="shared" si="8"/>
        <v>0</v>
      </c>
    </row>
    <row r="579" spans="1:6" s="7" customFormat="1" x14ac:dyDescent="0.25">
      <c r="A579" s="4" t="s">
        <v>1119</v>
      </c>
      <c r="B579" s="33" t="s">
        <v>1039</v>
      </c>
      <c r="C579" s="8"/>
      <c r="D579" s="5"/>
      <c r="E579" s="9"/>
      <c r="F579" s="6" t="str">
        <f t="shared" si="8"/>
        <v/>
      </c>
    </row>
    <row r="580" spans="1:6" s="7" customFormat="1" ht="25.5" x14ac:dyDescent="0.25">
      <c r="A580" s="4" t="s">
        <v>1120</v>
      </c>
      <c r="B580" s="33" t="s">
        <v>1121</v>
      </c>
      <c r="C580" s="8">
        <v>150</v>
      </c>
      <c r="D580" s="5" t="s">
        <v>73</v>
      </c>
      <c r="E580" s="9"/>
      <c r="F580" s="6">
        <f t="shared" si="8"/>
        <v>0</v>
      </c>
    </row>
    <row r="581" spans="1:6" s="7" customFormat="1" x14ac:dyDescent="0.25">
      <c r="A581" s="4" t="s">
        <v>1122</v>
      </c>
      <c r="B581" s="33" t="s">
        <v>1039</v>
      </c>
      <c r="C581" s="8"/>
      <c r="D581" s="5"/>
      <c r="E581" s="9"/>
      <c r="F581" s="6" t="str">
        <f t="shared" si="8"/>
        <v/>
      </c>
    </row>
    <row r="582" spans="1:6" s="7" customFormat="1" ht="25.5" x14ac:dyDescent="0.25">
      <c r="A582" s="4" t="s">
        <v>1123</v>
      </c>
      <c r="B582" s="33" t="s">
        <v>1124</v>
      </c>
      <c r="C582" s="8">
        <v>180</v>
      </c>
      <c r="D582" s="5" t="s">
        <v>73</v>
      </c>
      <c r="E582" s="9"/>
      <c r="F582" s="6">
        <f t="shared" si="8"/>
        <v>0</v>
      </c>
    </row>
    <row r="583" spans="1:6" s="7" customFormat="1" x14ac:dyDescent="0.25">
      <c r="A583" s="4" t="s">
        <v>1125</v>
      </c>
      <c r="B583" s="33" t="s">
        <v>1126</v>
      </c>
      <c r="C583" s="8"/>
      <c r="D583" s="5"/>
      <c r="E583" s="9"/>
      <c r="F583" s="6" t="str">
        <f t="shared" si="8"/>
        <v/>
      </c>
    </row>
    <row r="584" spans="1:6" s="7" customFormat="1" ht="25.5" x14ac:dyDescent="0.25">
      <c r="A584" s="4" t="s">
        <v>1127</v>
      </c>
      <c r="B584" s="33" t="s">
        <v>1128</v>
      </c>
      <c r="C584" s="8">
        <v>1</v>
      </c>
      <c r="D584" s="5" t="s">
        <v>19</v>
      </c>
      <c r="E584" s="9"/>
      <c r="F584" s="6">
        <f t="shared" si="8"/>
        <v>0</v>
      </c>
    </row>
    <row r="585" spans="1:6" s="7" customFormat="1" ht="25.5" x14ac:dyDescent="0.25">
      <c r="A585" s="4" t="s">
        <v>1129</v>
      </c>
      <c r="B585" s="33" t="s">
        <v>1130</v>
      </c>
      <c r="C585" s="8">
        <v>1</v>
      </c>
      <c r="D585" s="5" t="s">
        <v>19</v>
      </c>
      <c r="E585" s="9"/>
      <c r="F585" s="6">
        <f t="shared" si="8"/>
        <v>0</v>
      </c>
    </row>
    <row r="586" spans="1:6" s="7" customFormat="1" ht="38.25" x14ac:dyDescent="0.25">
      <c r="A586" s="4" t="s">
        <v>1131</v>
      </c>
      <c r="B586" s="33" t="s">
        <v>1132</v>
      </c>
      <c r="C586" s="8">
        <v>10</v>
      </c>
      <c r="D586" s="5" t="s">
        <v>19</v>
      </c>
      <c r="E586" s="9"/>
      <c r="F586" s="6">
        <f t="shared" si="8"/>
        <v>0</v>
      </c>
    </row>
    <row r="587" spans="1:6" s="7" customFormat="1" ht="25.5" x14ac:dyDescent="0.25">
      <c r="A587" s="4" t="s">
        <v>1133</v>
      </c>
      <c r="B587" s="33" t="s">
        <v>1134</v>
      </c>
      <c r="C587" s="8">
        <v>1</v>
      </c>
      <c r="D587" s="5" t="s">
        <v>19</v>
      </c>
      <c r="E587" s="9"/>
      <c r="F587" s="6">
        <f t="shared" si="8"/>
        <v>0</v>
      </c>
    </row>
    <row r="588" spans="1:6" s="7" customFormat="1" ht="51" x14ac:dyDescent="0.25">
      <c r="A588" s="4" t="s">
        <v>1135</v>
      </c>
      <c r="B588" s="33" t="s">
        <v>1136</v>
      </c>
      <c r="C588" s="8">
        <v>8</v>
      </c>
      <c r="D588" s="5" t="s">
        <v>73</v>
      </c>
      <c r="E588" s="9"/>
      <c r="F588" s="6">
        <f t="shared" ref="F588:F651" si="9">IF(C588&gt;0,ROUND(E588*C588,2),"")</f>
        <v>0</v>
      </c>
    </row>
    <row r="589" spans="1:6" s="7" customFormat="1" ht="38.25" x14ac:dyDescent="0.25">
      <c r="A589" s="4" t="s">
        <v>1137</v>
      </c>
      <c r="B589" s="33" t="s">
        <v>1138</v>
      </c>
      <c r="C589" s="8">
        <v>16</v>
      </c>
      <c r="D589" s="5" t="s">
        <v>73</v>
      </c>
      <c r="E589" s="9"/>
      <c r="F589" s="6">
        <f t="shared" si="9"/>
        <v>0</v>
      </c>
    </row>
    <row r="590" spans="1:6" s="7" customFormat="1" x14ac:dyDescent="0.25">
      <c r="A590" s="4" t="s">
        <v>1139</v>
      </c>
      <c r="B590" s="33" t="s">
        <v>1140</v>
      </c>
      <c r="C590" s="8"/>
      <c r="D590" s="5"/>
      <c r="E590" s="9"/>
      <c r="F590" s="6" t="str">
        <f t="shared" si="9"/>
        <v/>
      </c>
    </row>
    <row r="591" spans="1:6" s="7" customFormat="1" ht="25.5" x14ac:dyDescent="0.25">
      <c r="A591" s="4" t="s">
        <v>1141</v>
      </c>
      <c r="B591" s="33" t="s">
        <v>1142</v>
      </c>
      <c r="C591" s="8">
        <v>1</v>
      </c>
      <c r="D591" s="5" t="s">
        <v>16</v>
      </c>
      <c r="E591" s="9"/>
      <c r="F591" s="6">
        <f t="shared" si="9"/>
        <v>0</v>
      </c>
    </row>
    <row r="592" spans="1:6" s="7" customFormat="1" x14ac:dyDescent="0.25">
      <c r="A592" s="4" t="s">
        <v>1143</v>
      </c>
      <c r="B592" s="33" t="s">
        <v>1144</v>
      </c>
      <c r="C592" s="8"/>
      <c r="D592" s="5"/>
      <c r="E592" s="9"/>
      <c r="F592" s="6" t="str">
        <f t="shared" si="9"/>
        <v/>
      </c>
    </row>
    <row r="593" spans="1:6" s="7" customFormat="1" x14ac:dyDescent="0.25">
      <c r="A593" s="4" t="s">
        <v>1145</v>
      </c>
      <c r="B593" s="33" t="s">
        <v>1043</v>
      </c>
      <c r="C593" s="8"/>
      <c r="D593" s="5"/>
      <c r="E593" s="9"/>
      <c r="F593" s="6" t="str">
        <f t="shared" si="9"/>
        <v/>
      </c>
    </row>
    <row r="594" spans="1:6" s="7" customFormat="1" ht="25.5" x14ac:dyDescent="0.25">
      <c r="A594" s="4" t="s">
        <v>1146</v>
      </c>
      <c r="B594" s="33" t="s">
        <v>1147</v>
      </c>
      <c r="C594" s="8">
        <v>1296</v>
      </c>
      <c r="D594" s="5" t="s">
        <v>73</v>
      </c>
      <c r="E594" s="9"/>
      <c r="F594" s="6">
        <f t="shared" si="9"/>
        <v>0</v>
      </c>
    </row>
    <row r="595" spans="1:6" s="7" customFormat="1" ht="25.5" x14ac:dyDescent="0.25">
      <c r="A595" s="4" t="s">
        <v>1148</v>
      </c>
      <c r="B595" s="33" t="s">
        <v>1149</v>
      </c>
      <c r="C595" s="8">
        <v>160</v>
      </c>
      <c r="D595" s="5" t="s">
        <v>73</v>
      </c>
      <c r="E595" s="9"/>
      <c r="F595" s="6">
        <f t="shared" si="9"/>
        <v>0</v>
      </c>
    </row>
    <row r="596" spans="1:6" s="7" customFormat="1" x14ac:dyDescent="0.25">
      <c r="A596" s="4" t="s">
        <v>1150</v>
      </c>
      <c r="B596" s="33" t="s">
        <v>1073</v>
      </c>
      <c r="C596" s="8"/>
      <c r="D596" s="5"/>
      <c r="E596" s="9"/>
      <c r="F596" s="6" t="str">
        <f t="shared" si="9"/>
        <v/>
      </c>
    </row>
    <row r="597" spans="1:6" s="7" customFormat="1" ht="25.5" x14ac:dyDescent="0.25">
      <c r="A597" s="4" t="s">
        <v>1151</v>
      </c>
      <c r="B597" s="33" t="s">
        <v>1152</v>
      </c>
      <c r="C597" s="8">
        <v>9</v>
      </c>
      <c r="D597" s="5" t="s">
        <v>73</v>
      </c>
      <c r="E597" s="9"/>
      <c r="F597" s="6">
        <f t="shared" si="9"/>
        <v>0</v>
      </c>
    </row>
    <row r="598" spans="1:6" s="7" customFormat="1" x14ac:dyDescent="0.25">
      <c r="A598" s="4" t="s">
        <v>1153</v>
      </c>
      <c r="B598" s="33" t="s">
        <v>1154</v>
      </c>
      <c r="C598" s="8"/>
      <c r="D598" s="5"/>
      <c r="E598" s="9"/>
      <c r="F598" s="6" t="str">
        <f t="shared" si="9"/>
        <v/>
      </c>
    </row>
    <row r="599" spans="1:6" s="7" customFormat="1" ht="25.5" x14ac:dyDescent="0.25">
      <c r="A599" s="4" t="s">
        <v>1155</v>
      </c>
      <c r="B599" s="33" t="s">
        <v>1156</v>
      </c>
      <c r="C599" s="8">
        <v>76</v>
      </c>
      <c r="D599" s="5" t="s">
        <v>19</v>
      </c>
      <c r="E599" s="9"/>
      <c r="F599" s="6">
        <f t="shared" si="9"/>
        <v>0</v>
      </c>
    </row>
    <row r="600" spans="1:6" s="7" customFormat="1" ht="38.25" x14ac:dyDescent="0.25">
      <c r="A600" s="4" t="s">
        <v>1157</v>
      </c>
      <c r="B600" s="33" t="s">
        <v>1158</v>
      </c>
      <c r="C600" s="8">
        <v>76</v>
      </c>
      <c r="D600" s="5" t="s">
        <v>19</v>
      </c>
      <c r="E600" s="9"/>
      <c r="F600" s="6">
        <f t="shared" si="9"/>
        <v>0</v>
      </c>
    </row>
    <row r="601" spans="1:6" s="7" customFormat="1" ht="38.25" x14ac:dyDescent="0.25">
      <c r="A601" s="4" t="s">
        <v>1159</v>
      </c>
      <c r="B601" s="33" t="s">
        <v>1160</v>
      </c>
      <c r="C601" s="8">
        <v>21</v>
      </c>
      <c r="D601" s="5" t="s">
        <v>19</v>
      </c>
      <c r="E601" s="9"/>
      <c r="F601" s="6">
        <f t="shared" si="9"/>
        <v>0</v>
      </c>
    </row>
    <row r="602" spans="1:6" s="7" customFormat="1" ht="38.25" x14ac:dyDescent="0.25">
      <c r="A602" s="4" t="s">
        <v>1161</v>
      </c>
      <c r="B602" s="33" t="s">
        <v>1162</v>
      </c>
      <c r="C602" s="8">
        <v>3</v>
      </c>
      <c r="D602" s="5" t="s">
        <v>19</v>
      </c>
      <c r="E602" s="9"/>
      <c r="F602" s="6">
        <f t="shared" si="9"/>
        <v>0</v>
      </c>
    </row>
    <row r="603" spans="1:6" s="7" customFormat="1" x14ac:dyDescent="0.25">
      <c r="A603" s="4" t="s">
        <v>1163</v>
      </c>
      <c r="B603" s="33" t="s">
        <v>1164</v>
      </c>
      <c r="C603" s="8"/>
      <c r="D603" s="5"/>
      <c r="E603" s="9"/>
      <c r="F603" s="6" t="str">
        <f t="shared" si="9"/>
        <v/>
      </c>
    </row>
    <row r="604" spans="1:6" s="7" customFormat="1" ht="25.5" x14ac:dyDescent="0.25">
      <c r="A604" s="4" t="s">
        <v>1165</v>
      </c>
      <c r="B604" s="33" t="s">
        <v>1166</v>
      </c>
      <c r="C604" s="8"/>
      <c r="D604" s="5"/>
      <c r="E604" s="9"/>
      <c r="F604" s="6" t="str">
        <f t="shared" si="9"/>
        <v/>
      </c>
    </row>
    <row r="605" spans="1:6" s="7" customFormat="1" x14ac:dyDescent="0.25">
      <c r="A605" s="4" t="s">
        <v>1167</v>
      </c>
      <c r="B605" s="33" t="s">
        <v>1168</v>
      </c>
      <c r="C605" s="8">
        <v>1</v>
      </c>
      <c r="D605" s="5" t="s">
        <v>19</v>
      </c>
      <c r="E605" s="9"/>
      <c r="F605" s="6">
        <f t="shared" si="9"/>
        <v>0</v>
      </c>
    </row>
    <row r="606" spans="1:6" s="7" customFormat="1" x14ac:dyDescent="0.25">
      <c r="A606" s="4" t="s">
        <v>1169</v>
      </c>
      <c r="B606" s="33" t="s">
        <v>1170</v>
      </c>
      <c r="C606" s="8">
        <v>100</v>
      </c>
      <c r="D606" s="5" t="s">
        <v>73</v>
      </c>
      <c r="E606" s="9"/>
      <c r="F606" s="6">
        <f t="shared" si="9"/>
        <v>0</v>
      </c>
    </row>
    <row r="607" spans="1:6" s="7" customFormat="1" x14ac:dyDescent="0.25">
      <c r="A607" s="4" t="s">
        <v>1171</v>
      </c>
      <c r="B607" s="33" t="s">
        <v>1172</v>
      </c>
      <c r="C607" s="8"/>
      <c r="D607" s="5"/>
      <c r="E607" s="9"/>
      <c r="F607" s="6" t="str">
        <f t="shared" si="9"/>
        <v/>
      </c>
    </row>
    <row r="608" spans="1:6" s="7" customFormat="1" x14ac:dyDescent="0.25">
      <c r="A608" s="4" t="s">
        <v>1173</v>
      </c>
      <c r="B608" s="33" t="s">
        <v>1174</v>
      </c>
      <c r="C608" s="8"/>
      <c r="D608" s="5"/>
      <c r="E608" s="9"/>
      <c r="F608" s="6" t="str">
        <f t="shared" si="9"/>
        <v/>
      </c>
    </row>
    <row r="609" spans="1:6" s="7" customFormat="1" ht="63.75" x14ac:dyDescent="0.25">
      <c r="A609" s="4" t="s">
        <v>1175</v>
      </c>
      <c r="B609" s="33" t="s">
        <v>1176</v>
      </c>
      <c r="C609" s="8">
        <v>14</v>
      </c>
      <c r="D609" s="5" t="s">
        <v>19</v>
      </c>
      <c r="E609" s="9"/>
      <c r="F609" s="6">
        <f t="shared" si="9"/>
        <v>0</v>
      </c>
    </row>
    <row r="610" spans="1:6" s="7" customFormat="1" x14ac:dyDescent="0.25">
      <c r="A610" s="4" t="s">
        <v>1177</v>
      </c>
      <c r="B610" s="33" t="s">
        <v>1178</v>
      </c>
      <c r="C610" s="8"/>
      <c r="D610" s="5"/>
      <c r="E610" s="9"/>
      <c r="F610" s="6" t="str">
        <f t="shared" si="9"/>
        <v/>
      </c>
    </row>
    <row r="611" spans="1:6" s="7" customFormat="1" ht="38.25" x14ac:dyDescent="0.25">
      <c r="A611" s="4" t="s">
        <v>1179</v>
      </c>
      <c r="B611" s="33" t="s">
        <v>1180</v>
      </c>
      <c r="C611" s="8"/>
      <c r="D611" s="5"/>
      <c r="E611" s="9"/>
      <c r="F611" s="6" t="str">
        <f t="shared" si="9"/>
        <v/>
      </c>
    </row>
    <row r="612" spans="1:6" s="7" customFormat="1" x14ac:dyDescent="0.25">
      <c r="A612" s="4" t="s">
        <v>1181</v>
      </c>
      <c r="B612" s="33" t="s">
        <v>1182</v>
      </c>
      <c r="C612" s="8">
        <v>528</v>
      </c>
      <c r="D612" s="5" t="s">
        <v>73</v>
      </c>
      <c r="E612" s="9"/>
      <c r="F612" s="6">
        <f t="shared" si="9"/>
        <v>0</v>
      </c>
    </row>
    <row r="613" spans="1:6" s="7" customFormat="1" x14ac:dyDescent="0.25">
      <c r="A613" s="4" t="s">
        <v>1183</v>
      </c>
      <c r="B613" s="33" t="s">
        <v>1184</v>
      </c>
      <c r="C613" s="8">
        <v>165</v>
      </c>
      <c r="D613" s="5" t="s">
        <v>73</v>
      </c>
      <c r="E613" s="9"/>
      <c r="F613" s="6">
        <f t="shared" si="9"/>
        <v>0</v>
      </c>
    </row>
    <row r="614" spans="1:6" s="7" customFormat="1" x14ac:dyDescent="0.25">
      <c r="A614" s="4" t="s">
        <v>1185</v>
      </c>
      <c r="B614" s="33" t="s">
        <v>1186</v>
      </c>
      <c r="C614" s="8">
        <v>6</v>
      </c>
      <c r="D614" s="5" t="s">
        <v>19</v>
      </c>
      <c r="E614" s="9"/>
      <c r="F614" s="6">
        <f t="shared" si="9"/>
        <v>0</v>
      </c>
    </row>
    <row r="615" spans="1:6" s="7" customFormat="1" x14ac:dyDescent="0.25">
      <c r="A615" s="4" t="s">
        <v>1187</v>
      </c>
      <c r="B615" s="33" t="s">
        <v>1043</v>
      </c>
      <c r="C615" s="8"/>
      <c r="D615" s="5"/>
      <c r="E615" s="9"/>
      <c r="F615" s="6" t="str">
        <f t="shared" si="9"/>
        <v/>
      </c>
    </row>
    <row r="616" spans="1:6" s="7" customFormat="1" ht="38.25" x14ac:dyDescent="0.25">
      <c r="A616" s="4" t="s">
        <v>1188</v>
      </c>
      <c r="B616" s="33" t="s">
        <v>1189</v>
      </c>
      <c r="C616" s="8">
        <v>814</v>
      </c>
      <c r="D616" s="5" t="s">
        <v>73</v>
      </c>
      <c r="E616" s="9"/>
      <c r="F616" s="6">
        <f t="shared" si="9"/>
        <v>0</v>
      </c>
    </row>
    <row r="617" spans="1:6" s="7" customFormat="1" x14ac:dyDescent="0.25">
      <c r="A617" s="4" t="s">
        <v>1190</v>
      </c>
      <c r="B617" s="33" t="s">
        <v>1191</v>
      </c>
      <c r="C617" s="8"/>
      <c r="D617" s="5"/>
      <c r="E617" s="9"/>
      <c r="F617" s="6" t="str">
        <f t="shared" si="9"/>
        <v/>
      </c>
    </row>
    <row r="618" spans="1:6" s="7" customFormat="1" ht="38.25" x14ac:dyDescent="0.25">
      <c r="A618" s="4" t="s">
        <v>1192</v>
      </c>
      <c r="B618" s="33" t="s">
        <v>1193</v>
      </c>
      <c r="C618" s="8">
        <v>3</v>
      </c>
      <c r="D618" s="5" t="s">
        <v>19</v>
      </c>
      <c r="E618" s="9"/>
      <c r="F618" s="6">
        <f t="shared" si="9"/>
        <v>0</v>
      </c>
    </row>
    <row r="619" spans="1:6" s="7" customFormat="1" ht="38.25" x14ac:dyDescent="0.25">
      <c r="A619" s="4" t="s">
        <v>1194</v>
      </c>
      <c r="B619" s="33" t="s">
        <v>1195</v>
      </c>
      <c r="C619" s="8">
        <v>3</v>
      </c>
      <c r="D619" s="5" t="s">
        <v>19</v>
      </c>
      <c r="E619" s="9"/>
      <c r="F619" s="6">
        <f t="shared" si="9"/>
        <v>0</v>
      </c>
    </row>
    <row r="620" spans="1:6" s="7" customFormat="1" ht="63.75" x14ac:dyDescent="0.25">
      <c r="A620" s="4" t="s">
        <v>1196</v>
      </c>
      <c r="B620" s="33" t="s">
        <v>1197</v>
      </c>
      <c r="C620" s="8">
        <v>2</v>
      </c>
      <c r="D620" s="5" t="s">
        <v>19</v>
      </c>
      <c r="E620" s="9"/>
      <c r="F620" s="6">
        <f t="shared" si="9"/>
        <v>0</v>
      </c>
    </row>
    <row r="621" spans="1:6" s="7" customFormat="1" ht="38.25" x14ac:dyDescent="0.25">
      <c r="A621" s="4" t="s">
        <v>1198</v>
      </c>
      <c r="B621" s="33" t="s">
        <v>1199</v>
      </c>
      <c r="C621" s="8">
        <v>8</v>
      </c>
      <c r="D621" s="5" t="s">
        <v>19</v>
      </c>
      <c r="E621" s="9"/>
      <c r="F621" s="6">
        <f t="shared" si="9"/>
        <v>0</v>
      </c>
    </row>
    <row r="622" spans="1:6" s="7" customFormat="1" x14ac:dyDescent="0.25">
      <c r="A622" s="4" t="s">
        <v>1200</v>
      </c>
      <c r="B622" s="33" t="s">
        <v>1201</v>
      </c>
      <c r="C622" s="8"/>
      <c r="D622" s="5"/>
      <c r="E622" s="9"/>
      <c r="F622" s="6" t="str">
        <f t="shared" si="9"/>
        <v/>
      </c>
    </row>
    <row r="623" spans="1:6" s="7" customFormat="1" x14ac:dyDescent="0.25">
      <c r="A623" s="4" t="s">
        <v>1202</v>
      </c>
      <c r="B623" s="33" t="s">
        <v>1203</v>
      </c>
      <c r="C623" s="8"/>
      <c r="D623" s="5"/>
      <c r="E623" s="9"/>
      <c r="F623" s="6" t="str">
        <f t="shared" si="9"/>
        <v/>
      </c>
    </row>
    <row r="624" spans="1:6" s="7" customFormat="1" ht="38.25" x14ac:dyDescent="0.25">
      <c r="A624" s="4" t="s">
        <v>1204</v>
      </c>
      <c r="B624" s="33" t="s">
        <v>1205</v>
      </c>
      <c r="C624" s="8"/>
      <c r="D624" s="5"/>
      <c r="E624" s="9"/>
      <c r="F624" s="6" t="str">
        <f t="shared" si="9"/>
        <v/>
      </c>
    </row>
    <row r="625" spans="1:6" s="7" customFormat="1" x14ac:dyDescent="0.25">
      <c r="A625" s="4" t="s">
        <v>1206</v>
      </c>
      <c r="B625" s="33" t="s">
        <v>1207</v>
      </c>
      <c r="C625" s="8">
        <v>40</v>
      </c>
      <c r="D625" s="5" t="s">
        <v>73</v>
      </c>
      <c r="E625" s="9"/>
      <c r="F625" s="6">
        <f t="shared" si="9"/>
        <v>0</v>
      </c>
    </row>
    <row r="626" spans="1:6" s="7" customFormat="1" x14ac:dyDescent="0.25">
      <c r="A626" s="4" t="s">
        <v>1208</v>
      </c>
      <c r="B626" s="33" t="s">
        <v>1209</v>
      </c>
      <c r="C626" s="8">
        <v>380</v>
      </c>
      <c r="D626" s="5" t="s">
        <v>73</v>
      </c>
      <c r="E626" s="9"/>
      <c r="F626" s="6">
        <f t="shared" si="9"/>
        <v>0</v>
      </c>
    </row>
    <row r="627" spans="1:6" s="7" customFormat="1" x14ac:dyDescent="0.25">
      <c r="A627" s="4" t="s">
        <v>1210</v>
      </c>
      <c r="B627" s="33" t="s">
        <v>1211</v>
      </c>
      <c r="C627" s="8"/>
      <c r="D627" s="5"/>
      <c r="E627" s="9"/>
      <c r="F627" s="6" t="str">
        <f t="shared" si="9"/>
        <v/>
      </c>
    </row>
    <row r="628" spans="1:6" s="7" customFormat="1" ht="25.5" x14ac:dyDescent="0.25">
      <c r="A628" s="4" t="s">
        <v>1212</v>
      </c>
      <c r="B628" s="33" t="s">
        <v>1213</v>
      </c>
      <c r="C628" s="8"/>
      <c r="D628" s="5"/>
      <c r="E628" s="9"/>
      <c r="F628" s="6" t="str">
        <f t="shared" si="9"/>
        <v/>
      </c>
    </row>
    <row r="629" spans="1:6" s="7" customFormat="1" x14ac:dyDescent="0.25">
      <c r="A629" s="4" t="s">
        <v>1214</v>
      </c>
      <c r="B629" s="33" t="s">
        <v>1215</v>
      </c>
      <c r="C629" s="8">
        <v>2</v>
      </c>
      <c r="D629" s="5" t="s">
        <v>19</v>
      </c>
      <c r="E629" s="9"/>
      <c r="F629" s="6">
        <f t="shared" si="9"/>
        <v>0</v>
      </c>
    </row>
    <row r="630" spans="1:6" s="7" customFormat="1" x14ac:dyDescent="0.25">
      <c r="A630" s="4" t="s">
        <v>1216</v>
      </c>
      <c r="B630" s="33" t="s">
        <v>1217</v>
      </c>
      <c r="C630" s="8">
        <v>2</v>
      </c>
      <c r="D630" s="5" t="s">
        <v>19</v>
      </c>
      <c r="E630" s="9"/>
      <c r="F630" s="6">
        <f t="shared" si="9"/>
        <v>0</v>
      </c>
    </row>
    <row r="631" spans="1:6" s="7" customFormat="1" x14ac:dyDescent="0.25">
      <c r="A631" s="4" t="s">
        <v>1218</v>
      </c>
      <c r="B631" s="33" t="s">
        <v>1219</v>
      </c>
      <c r="C631" s="8"/>
      <c r="D631" s="5"/>
      <c r="E631" s="9"/>
      <c r="F631" s="6" t="str">
        <f t="shared" si="9"/>
        <v/>
      </c>
    </row>
    <row r="632" spans="1:6" s="7" customFormat="1" ht="25.5" x14ac:dyDescent="0.25">
      <c r="A632" s="4" t="s">
        <v>1220</v>
      </c>
      <c r="B632" s="33" t="s">
        <v>1221</v>
      </c>
      <c r="C632" s="8"/>
      <c r="D632" s="5"/>
      <c r="E632" s="9"/>
      <c r="F632" s="6" t="str">
        <f t="shared" si="9"/>
        <v/>
      </c>
    </row>
    <row r="633" spans="1:6" s="7" customFormat="1" x14ac:dyDescent="0.25">
      <c r="A633" s="4" t="s">
        <v>1222</v>
      </c>
      <c r="B633" s="33" t="s">
        <v>1223</v>
      </c>
      <c r="C633" s="8">
        <v>40</v>
      </c>
      <c r="D633" s="5" t="s">
        <v>73</v>
      </c>
      <c r="E633" s="9"/>
      <c r="F633" s="6">
        <f t="shared" si="9"/>
        <v>0</v>
      </c>
    </row>
    <row r="634" spans="1:6" s="7" customFormat="1" x14ac:dyDescent="0.25">
      <c r="A634" s="4" t="s">
        <v>1224</v>
      </c>
      <c r="B634" s="33" t="s">
        <v>1225</v>
      </c>
      <c r="C634" s="8">
        <v>40</v>
      </c>
      <c r="D634" s="5" t="s">
        <v>73</v>
      </c>
      <c r="E634" s="9"/>
      <c r="F634" s="6">
        <f t="shared" si="9"/>
        <v>0</v>
      </c>
    </row>
    <row r="635" spans="1:6" s="7" customFormat="1" x14ac:dyDescent="0.25">
      <c r="A635" s="4" t="s">
        <v>1226</v>
      </c>
      <c r="B635" s="33" t="s">
        <v>1227</v>
      </c>
      <c r="C635" s="8">
        <v>4</v>
      </c>
      <c r="D635" s="5" t="s">
        <v>73</v>
      </c>
      <c r="E635" s="9"/>
      <c r="F635" s="6">
        <f t="shared" si="9"/>
        <v>0</v>
      </c>
    </row>
    <row r="636" spans="1:6" s="7" customFormat="1" x14ac:dyDescent="0.25">
      <c r="A636" s="4" t="s">
        <v>1228</v>
      </c>
      <c r="B636" s="33" t="s">
        <v>1229</v>
      </c>
      <c r="C636" s="8">
        <v>370</v>
      </c>
      <c r="D636" s="5" t="s">
        <v>73</v>
      </c>
      <c r="E636" s="9"/>
      <c r="F636" s="6">
        <f t="shared" si="9"/>
        <v>0</v>
      </c>
    </row>
    <row r="637" spans="1:6" s="7" customFormat="1" x14ac:dyDescent="0.25">
      <c r="A637" s="4" t="s">
        <v>1230</v>
      </c>
      <c r="B637" s="33" t="s">
        <v>1231</v>
      </c>
      <c r="C637" s="8">
        <v>12</v>
      </c>
      <c r="D637" s="5" t="s">
        <v>73</v>
      </c>
      <c r="E637" s="9"/>
      <c r="F637" s="6">
        <f t="shared" si="9"/>
        <v>0</v>
      </c>
    </row>
    <row r="638" spans="1:6" s="7" customFormat="1" x14ac:dyDescent="0.25">
      <c r="A638" s="4" t="s">
        <v>1232</v>
      </c>
      <c r="B638" s="33" t="s">
        <v>1233</v>
      </c>
      <c r="C638" s="8">
        <v>20</v>
      </c>
      <c r="D638" s="5" t="s">
        <v>73</v>
      </c>
      <c r="E638" s="9"/>
      <c r="F638" s="6">
        <f t="shared" si="9"/>
        <v>0</v>
      </c>
    </row>
    <row r="639" spans="1:6" s="7" customFormat="1" x14ac:dyDescent="0.25">
      <c r="A639" s="4" t="s">
        <v>1234</v>
      </c>
      <c r="B639" s="33" t="s">
        <v>1235</v>
      </c>
      <c r="C639" s="8">
        <v>4</v>
      </c>
      <c r="D639" s="5" t="s">
        <v>19</v>
      </c>
      <c r="E639" s="9"/>
      <c r="F639" s="6">
        <f t="shared" si="9"/>
        <v>0</v>
      </c>
    </row>
    <row r="640" spans="1:6" s="7" customFormat="1" x14ac:dyDescent="0.25">
      <c r="A640" s="4" t="s">
        <v>1236</v>
      </c>
      <c r="B640" s="33" t="s">
        <v>1237</v>
      </c>
      <c r="C640" s="8">
        <v>4</v>
      </c>
      <c r="D640" s="5" t="s">
        <v>19</v>
      </c>
      <c r="E640" s="9"/>
      <c r="F640" s="6">
        <f t="shared" si="9"/>
        <v>0</v>
      </c>
    </row>
    <row r="641" spans="1:6" s="7" customFormat="1" x14ac:dyDescent="0.25">
      <c r="A641" s="4" t="s">
        <v>1238</v>
      </c>
      <c r="B641" s="33" t="s">
        <v>1239</v>
      </c>
      <c r="C641" s="8">
        <v>1</v>
      </c>
      <c r="D641" s="5" t="s">
        <v>19</v>
      </c>
      <c r="E641" s="9"/>
      <c r="F641" s="6">
        <f t="shared" si="9"/>
        <v>0</v>
      </c>
    </row>
    <row r="642" spans="1:6" s="7" customFormat="1" x14ac:dyDescent="0.25">
      <c r="A642" s="4" t="s">
        <v>1240</v>
      </c>
      <c r="B642" s="33" t="s">
        <v>1241</v>
      </c>
      <c r="C642" s="8">
        <v>1</v>
      </c>
      <c r="D642" s="5" t="s">
        <v>19</v>
      </c>
      <c r="E642" s="9"/>
      <c r="F642" s="6">
        <f t="shared" si="9"/>
        <v>0</v>
      </c>
    </row>
    <row r="643" spans="1:6" s="7" customFormat="1" x14ac:dyDescent="0.25">
      <c r="A643" s="4" t="s">
        <v>1242</v>
      </c>
      <c r="B643" s="33" t="s">
        <v>1243</v>
      </c>
      <c r="C643" s="8">
        <v>4</v>
      </c>
      <c r="D643" s="5" t="s">
        <v>19</v>
      </c>
      <c r="E643" s="9"/>
      <c r="F643" s="6">
        <f t="shared" si="9"/>
        <v>0</v>
      </c>
    </row>
    <row r="644" spans="1:6" s="7" customFormat="1" x14ac:dyDescent="0.25">
      <c r="A644" s="4" t="s">
        <v>1244</v>
      </c>
      <c r="B644" s="33" t="s">
        <v>1245</v>
      </c>
      <c r="C644" s="8">
        <v>4</v>
      </c>
      <c r="D644" s="5" t="s">
        <v>19</v>
      </c>
      <c r="E644" s="9"/>
      <c r="F644" s="6">
        <f t="shared" si="9"/>
        <v>0</v>
      </c>
    </row>
    <row r="645" spans="1:6" s="7" customFormat="1" x14ac:dyDescent="0.25">
      <c r="A645" s="4" t="s">
        <v>1246</v>
      </c>
      <c r="B645" s="33" t="s">
        <v>1247</v>
      </c>
      <c r="C645" s="8"/>
      <c r="D645" s="5"/>
      <c r="E645" s="9"/>
      <c r="F645" s="6" t="str">
        <f t="shared" si="9"/>
        <v/>
      </c>
    </row>
    <row r="646" spans="1:6" s="7" customFormat="1" ht="25.5" x14ac:dyDescent="0.25">
      <c r="A646" s="4" t="s">
        <v>1248</v>
      </c>
      <c r="B646" s="33" t="s">
        <v>1249</v>
      </c>
      <c r="C646" s="8"/>
      <c r="D646" s="5"/>
      <c r="E646" s="9"/>
      <c r="F646" s="6" t="str">
        <f t="shared" si="9"/>
        <v/>
      </c>
    </row>
    <row r="647" spans="1:6" s="7" customFormat="1" x14ac:dyDescent="0.25">
      <c r="A647" s="4" t="s">
        <v>1250</v>
      </c>
      <c r="B647" s="33" t="s">
        <v>1251</v>
      </c>
      <c r="C647" s="8">
        <v>2</v>
      </c>
      <c r="D647" s="5" t="s">
        <v>19</v>
      </c>
      <c r="E647" s="9"/>
      <c r="F647" s="6">
        <f t="shared" si="9"/>
        <v>0</v>
      </c>
    </row>
    <row r="648" spans="1:6" s="7" customFormat="1" x14ac:dyDescent="0.25">
      <c r="A648" s="4" t="s">
        <v>1252</v>
      </c>
      <c r="B648" s="33" t="s">
        <v>1063</v>
      </c>
      <c r="C648" s="8"/>
      <c r="D648" s="5"/>
      <c r="E648" s="9"/>
      <c r="F648" s="6" t="str">
        <f t="shared" si="9"/>
        <v/>
      </c>
    </row>
    <row r="649" spans="1:6" s="7" customFormat="1" ht="51" x14ac:dyDescent="0.25">
      <c r="A649" s="4" t="s">
        <v>1253</v>
      </c>
      <c r="B649" s="33" t="s">
        <v>1254</v>
      </c>
      <c r="C649" s="8">
        <v>2</v>
      </c>
      <c r="D649" s="5" t="s">
        <v>19</v>
      </c>
      <c r="E649" s="9"/>
      <c r="F649" s="6">
        <f t="shared" si="9"/>
        <v>0</v>
      </c>
    </row>
    <row r="650" spans="1:6" s="7" customFormat="1" x14ac:dyDescent="0.25">
      <c r="A650" s="4" t="s">
        <v>1255</v>
      </c>
      <c r="B650" s="33" t="s">
        <v>1140</v>
      </c>
      <c r="C650" s="8"/>
      <c r="D650" s="5"/>
      <c r="E650" s="9"/>
      <c r="F650" s="6" t="str">
        <f t="shared" si="9"/>
        <v/>
      </c>
    </row>
    <row r="651" spans="1:6" s="7" customFormat="1" x14ac:dyDescent="0.25">
      <c r="A651" s="4" t="s">
        <v>1256</v>
      </c>
      <c r="B651" s="33" t="s">
        <v>1257</v>
      </c>
      <c r="C651" s="8">
        <v>1</v>
      </c>
      <c r="D651" s="5" t="s">
        <v>11</v>
      </c>
      <c r="E651" s="9"/>
      <c r="F651" s="6">
        <f t="shared" si="9"/>
        <v>0</v>
      </c>
    </row>
    <row r="652" spans="1:6" s="7" customFormat="1" x14ac:dyDescent="0.25">
      <c r="A652" s="4" t="s">
        <v>1258</v>
      </c>
      <c r="B652" s="33" t="s">
        <v>1259</v>
      </c>
      <c r="C652" s="8">
        <v>1</v>
      </c>
      <c r="D652" s="5" t="s">
        <v>11</v>
      </c>
      <c r="E652" s="9"/>
      <c r="F652" s="6">
        <f t="shared" ref="F652:F657" si="10">IF(C652&gt;0,ROUND(E652*C652,2),"")</f>
        <v>0</v>
      </c>
    </row>
    <row r="653" spans="1:6" s="7" customFormat="1" x14ac:dyDescent="0.25">
      <c r="A653" s="4" t="s">
        <v>1260</v>
      </c>
      <c r="B653" s="33" t="s">
        <v>1261</v>
      </c>
      <c r="C653" s="8"/>
      <c r="D653" s="5"/>
      <c r="E653" s="9"/>
      <c r="F653" s="6" t="str">
        <f t="shared" si="10"/>
        <v/>
      </c>
    </row>
    <row r="654" spans="1:6" s="7" customFormat="1" ht="38.25" x14ac:dyDescent="0.25">
      <c r="A654" s="4" t="s">
        <v>1262</v>
      </c>
      <c r="B654" s="33" t="s">
        <v>1263</v>
      </c>
      <c r="C654" s="8">
        <v>1</v>
      </c>
      <c r="D654" s="5" t="s">
        <v>19</v>
      </c>
      <c r="E654" s="9"/>
      <c r="F654" s="6">
        <f t="shared" si="10"/>
        <v>0</v>
      </c>
    </row>
    <row r="655" spans="1:6" s="7" customFormat="1" ht="25.5" x14ac:dyDescent="0.25">
      <c r="A655" s="4" t="s">
        <v>1264</v>
      </c>
      <c r="B655" s="33" t="s">
        <v>1265</v>
      </c>
      <c r="C655" s="8">
        <v>1</v>
      </c>
      <c r="D655" s="5" t="s">
        <v>19</v>
      </c>
      <c r="E655" s="9"/>
      <c r="F655" s="6">
        <f t="shared" si="10"/>
        <v>0</v>
      </c>
    </row>
    <row r="656" spans="1:6" s="7" customFormat="1" x14ac:dyDescent="0.25">
      <c r="A656" s="4" t="s">
        <v>1266</v>
      </c>
      <c r="B656" s="33" t="s">
        <v>1267</v>
      </c>
      <c r="C656" s="8"/>
      <c r="D656" s="5"/>
      <c r="E656" s="9"/>
      <c r="F656" s="6" t="str">
        <f t="shared" si="10"/>
        <v/>
      </c>
    </row>
    <row r="657" spans="1:6" s="7" customFormat="1" ht="25.5" x14ac:dyDescent="0.25">
      <c r="A657" s="4" t="s">
        <v>1268</v>
      </c>
      <c r="B657" s="33" t="s">
        <v>1269</v>
      </c>
      <c r="C657" s="8">
        <v>1</v>
      </c>
      <c r="D657" s="5" t="s">
        <v>19</v>
      </c>
      <c r="E657" s="9"/>
      <c r="F657" s="6">
        <f t="shared" si="10"/>
        <v>0</v>
      </c>
    </row>
    <row r="658" spans="1:6" ht="6" customHeight="1" x14ac:dyDescent="0.2"/>
    <row r="659" spans="1:6" x14ac:dyDescent="0.2">
      <c r="D659" s="10" t="s">
        <v>6</v>
      </c>
      <c r="E659" s="11"/>
      <c r="F659" s="12">
        <f>SUM(F10:F657)</f>
        <v>0</v>
      </c>
    </row>
  </sheetData>
  <mergeCells count="6">
    <mergeCell ref="B1:F1"/>
    <mergeCell ref="B2:F4"/>
    <mergeCell ref="B8:B9"/>
    <mergeCell ref="C8:F8"/>
    <mergeCell ref="A6:F7"/>
    <mergeCell ref="A8:A9"/>
  </mergeCells>
  <pageMargins left="0.23622047244094491" right="0.23622047244094491" top="0.74803149606299213" bottom="0.74803149606299213" header="0.31496062992125984" footer="0.31496062992125984"/>
  <pageSetup paperSize="9" scale="84" fitToHeight="100" orientation="landscape"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1</vt:i4>
      </vt:variant>
      <vt:variant>
        <vt:lpstr>Intervalos com Nome</vt:lpstr>
      </vt:variant>
      <vt:variant>
        <vt:i4>2</vt:i4>
      </vt:variant>
    </vt:vector>
  </HeadingPairs>
  <TitlesOfParts>
    <vt:vector size="3" baseType="lpstr">
      <vt:lpstr>Orçamento</vt:lpstr>
      <vt:lpstr>Orçamento!Área_de_Impressão</vt:lpstr>
      <vt:lpstr>Orçamento!Títulos_de_Impressão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Medidata</dc:creator>
  <cp:lastModifiedBy>Hélia Maria Ribeirete</cp:lastModifiedBy>
  <cp:lastPrinted>2010-10-15T11:19:54Z</cp:lastPrinted>
  <dcterms:created xsi:type="dcterms:W3CDTF">2010-10-11T10:20:31Z</dcterms:created>
  <dcterms:modified xsi:type="dcterms:W3CDTF">2026-06-09T13:22:36Z</dcterms:modified>
</cp:coreProperties>
</file>